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Rok Lep\ŠPITALARJEVA NAROČILA\SBT - JN ZAVAROVANJE\ŠPITALARJEVO NEZGODNO ZAVAROVANJE\DOKUMENTACIJA ODV. AN + ALFI\GRADIVO ZA OBJAVO\GRADIVO ZA OBJAVO NA PJN IN EJN\"/>
    </mc:Choice>
  </mc:AlternateContent>
  <xr:revisionPtr revIDLastSave="0" documentId="8_{73D3B488-923F-425A-B99C-750047F78A2D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REKAPITULACIJA" sheetId="12" r:id="rId1"/>
    <sheet name="POŽAR" sheetId="1" r:id="rId2"/>
    <sheet name="POTRES" sheetId="17" r:id="rId3"/>
    <sheet name="VLOM" sheetId="18" r:id="rId4"/>
    <sheet name="STROJELOM" sheetId="4" r:id="rId5"/>
  </sheets>
  <definedNames>
    <definedName name="oprema_1" localSheetId="4">STROJELOM!$B$14:$F$89</definedName>
    <definedName name="_xlnm.Database">#REF!</definedName>
  </definedNames>
  <calcPr calcId="181029" refMode="R1C1"/>
</workbook>
</file>

<file path=xl/calcChain.xml><?xml version="1.0" encoding="utf-8"?>
<calcChain xmlns="http://schemas.openxmlformats.org/spreadsheetml/2006/main">
  <c r="J14" i="18" l="1"/>
  <c r="J13" i="18"/>
  <c r="J12" i="18"/>
  <c r="F38" i="17"/>
  <c r="F37" i="17"/>
  <c r="F39" i="17" s="1"/>
  <c r="K12" i="17"/>
  <c r="K31" i="17" s="1"/>
  <c r="C25" i="12"/>
  <c r="C17" i="12"/>
  <c r="D14" i="12"/>
  <c r="E14" i="12"/>
  <c r="J15" i="18" l="1"/>
  <c r="J16" i="18" s="1"/>
  <c r="J17" i="18" s="1"/>
  <c r="F40" i="17"/>
  <c r="F41" i="17" s="1"/>
  <c r="K32" i="17"/>
  <c r="K33" i="17" s="1"/>
  <c r="D24" i="12" l="1"/>
  <c r="E24" i="12" s="1"/>
  <c r="D23" i="12"/>
  <c r="E23" i="12" s="1"/>
  <c r="D22" i="12"/>
  <c r="E22" i="12" l="1"/>
  <c r="E25" i="12" s="1"/>
  <c r="D25" i="12"/>
  <c r="G15" i="4"/>
  <c r="I15" i="4" l="1"/>
  <c r="I90" i="4" s="1"/>
  <c r="K12" i="1"/>
  <c r="K31" i="1" s="1"/>
  <c r="I91" i="4" l="1"/>
  <c r="I92" i="4" s="1"/>
  <c r="K32" i="1"/>
  <c r="K33" i="1" s="1"/>
  <c r="D16" i="12"/>
  <c r="E16" i="12" s="1"/>
  <c r="D15" i="12"/>
  <c r="E15" i="12" s="1"/>
  <c r="D13" i="12"/>
  <c r="E13" i="12" l="1"/>
  <c r="E17" i="12" s="1"/>
  <c r="D17" i="12"/>
  <c r="J57" i="1"/>
  <c r="J56" i="1"/>
  <c r="J55" i="1"/>
  <c r="J54" i="1"/>
  <c r="G47" i="1"/>
  <c r="G48" i="1" s="1"/>
  <c r="F38" i="1"/>
  <c r="F37" i="1"/>
  <c r="J58" i="1" l="1"/>
  <c r="J59" i="1" s="1"/>
  <c r="J60" i="1" s="1"/>
  <c r="F39" i="1"/>
  <c r="F40" i="1" s="1"/>
  <c r="F41" i="1" s="1"/>
  <c r="G49" i="1"/>
  <c r="G50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oprema1" type="6" refreshedVersion="6" background="1" saveData="1">
    <textPr sourceFile="C:\LILIXP\oprema.csv" decimal="," thousands="." tab="0" delimiter="#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<sst xmlns="http://schemas.openxmlformats.org/spreadsheetml/2006/main" count="569" uniqueCount="300">
  <si>
    <t>ŠT.</t>
  </si>
  <si>
    <t>1.</t>
  </si>
  <si>
    <t>KVADRATURA</t>
  </si>
  <si>
    <t>ŠT. ETAŽ</t>
  </si>
  <si>
    <t>2.</t>
  </si>
  <si>
    <t>3.</t>
  </si>
  <si>
    <t>POPLAVA</t>
  </si>
  <si>
    <t>OBJEKT, OPREMA IN ZALOGE SKUPAJ</t>
  </si>
  <si>
    <t>IZLIV VODE IZ CEVI</t>
  </si>
  <si>
    <t>PREDMET ZAVAROVANJA</t>
  </si>
  <si>
    <t>ZAV. VSOTA</t>
  </si>
  <si>
    <t>ZAVAROVANE NEVARNOSTI</t>
  </si>
  <si>
    <t>FRANŠIZA (SOUDELEŽBA PRI ŠKODI)</t>
  </si>
  <si>
    <t>LETNI AGREGAT</t>
  </si>
  <si>
    <t>OPREMA IN ZALOGE SKUPAJ</t>
  </si>
  <si>
    <t>VLOM, ROP</t>
  </si>
  <si>
    <t>VIŠJI STROŠKI POPRAVILA NA OBJEKTU IN OPREMI OB VLOMU</t>
  </si>
  <si>
    <t>OBJEKT IN OPREMA</t>
  </si>
  <si>
    <t>VSE LOKACIJE ZAVAROVANCA</t>
  </si>
  <si>
    <t>ZAVAROVALNI KRAJ</t>
  </si>
  <si>
    <t>SKUPNA ZAV. VSOTA PO ŠKODNEM DOGODKU</t>
  </si>
  <si>
    <t>NAČIN ZAVAROVANJA (1. riziko / na zav. vsoto - polno vrednost)</t>
  </si>
  <si>
    <t>ZAVAROVANJE STROJELOMA</t>
  </si>
  <si>
    <t>VRSTA GRADNJE in VRSTA STREHE  - npr. MASIVNA (beton, opeka…, ALI MONTAŽNA)</t>
  </si>
  <si>
    <t>LOKACIJA:</t>
  </si>
  <si>
    <t>KONČNI IZDELKI, POLIZDELKI IN SUROVINE SKUPAJ</t>
  </si>
  <si>
    <t xml:space="preserve">Zaloge v objektih masivne gradnje </t>
  </si>
  <si>
    <t xml:space="preserve">Zaloge v šotorskih skladiščih </t>
  </si>
  <si>
    <t>Zaloge na prostem</t>
  </si>
  <si>
    <t>LOKACIJA OPREME (točen naslov in označba)</t>
  </si>
  <si>
    <t>masivna</t>
  </si>
  <si>
    <t>oprema z drobnim inventarjem (brez vozil)</t>
  </si>
  <si>
    <t>brez</t>
  </si>
  <si>
    <t>1. riziko</t>
  </si>
  <si>
    <t>fiksna 100,00 EUR po škodi</t>
  </si>
  <si>
    <t>2 X zav. vsota</t>
  </si>
  <si>
    <t>VDOR METEORNE VODE, ŽLED IN ZMRZAL</t>
  </si>
  <si>
    <t>Franšiza - soudeležba pri škodi znaša: 10% od škode, vendar ne manj kot 100,00 EUR in ne več kot 2.500,00 EUR</t>
  </si>
  <si>
    <t>Zavarovalna vsota - Nadomestitvena gradbena vrednost</t>
  </si>
  <si>
    <t>ZAVAROVALNA VSOTA - KNN VREDNOST OPREME IN D.I.</t>
  </si>
  <si>
    <t>PREMIJA BREZ DPZP</t>
  </si>
  <si>
    <t>Št. javnega naročila:</t>
  </si>
  <si>
    <t>Ponudnik (zavarovalnica - naziv):</t>
  </si>
  <si>
    <t>ZAVAROVALNA VRSTA:</t>
  </si>
  <si>
    <t xml:space="preserve">Požarno zavarovanje </t>
  </si>
  <si>
    <t>Zavarovanje strojeloma</t>
  </si>
  <si>
    <t>ZAVAROVALNA PREMIJA Z DPZP:</t>
  </si>
  <si>
    <t>DAVEK DPZP:</t>
  </si>
  <si>
    <t>SKUPAJ:</t>
  </si>
  <si>
    <t>SKUPAJ Z DPZP</t>
  </si>
  <si>
    <t>OPREMA - ZAVAROVANJE OSNOVNIH POŽARNIH NEVARNOSTI:</t>
  </si>
  <si>
    <t>NEPREMIČNINE - ZAVAROVANJE OSNOVNIH POŽARNIH NEVARNOSTI:</t>
  </si>
  <si>
    <t>ZALOGE - ZAVAROVANJE OSNOVNIH POŽARNIH NEVARNOSTI:</t>
  </si>
  <si>
    <t>ZAVAROVANJE DODATNIH POŽARNIH NEVARNOSTI ZA OBJEKTE, OPREMO IN ZALOGE:</t>
  </si>
  <si>
    <t>ZAVAROVANJE VLOMA IN ROPA</t>
  </si>
  <si>
    <t>PREMIJSKA STOPNJA V PROMILIH</t>
  </si>
  <si>
    <t>Odkupi se amortizirana vrednost pri delnih škodah.</t>
  </si>
  <si>
    <t>Naročnik:</t>
  </si>
  <si>
    <t>ZAVAROVALNA PREMIJA BREZ DPZP</t>
  </si>
  <si>
    <t>DPZP (8,5%)</t>
  </si>
  <si>
    <t>Sedež ponudnika  (zavarovalnica - naslov):</t>
  </si>
  <si>
    <t xml:space="preserve">PONUDBA ZA ZAVAROVANJE STROJELOMA (LETNA PREMIJA): </t>
  </si>
  <si>
    <t>LOKACIJA NEPREMIČNINE (točen naslov in označba)</t>
  </si>
  <si>
    <t>LETO IZGRADNJE</t>
  </si>
  <si>
    <t>LETO IN OBSEG ADAPTACIJE (npr. menjava oken, strehe...)</t>
  </si>
  <si>
    <t>Rudarska cesta 9, Trbovlje</t>
  </si>
  <si>
    <t>Glavna stavba</t>
  </si>
  <si>
    <t>2003/zamenjava oken; 2019 energetska sanacija; 2017 streha</t>
  </si>
  <si>
    <t>Levi prizidek</t>
  </si>
  <si>
    <t>2003/zamenjava oken; 1997 streha;2019 energetska sanacija</t>
  </si>
  <si>
    <t>Desni prizidek</t>
  </si>
  <si>
    <t>2003/zamenjava oken; 1997 streha;2019 energetska sanacija;</t>
  </si>
  <si>
    <t>Vila -upravna stavba</t>
  </si>
  <si>
    <t>2019 strehain energetska sanacija</t>
  </si>
  <si>
    <t>Medzidek - Pediatrija</t>
  </si>
  <si>
    <t>Stavba Dializa</t>
  </si>
  <si>
    <t>1963/delna obnova 2012</t>
  </si>
  <si>
    <t>1997 streha; 2019 energetska sanacija</t>
  </si>
  <si>
    <t>Urgenca</t>
  </si>
  <si>
    <t>Medicinski plini, garaža</t>
  </si>
  <si>
    <t>STANOVANJA V TRBOVLJAH:</t>
  </si>
  <si>
    <t>ŠT. STANOVANJA:</t>
  </si>
  <si>
    <t>Kešetovo 7</t>
  </si>
  <si>
    <t>244/64</t>
  </si>
  <si>
    <t>Kešetovo 4</t>
  </si>
  <si>
    <t>245/50</t>
  </si>
  <si>
    <t>245/19</t>
  </si>
  <si>
    <t>245/41</t>
  </si>
  <si>
    <t>Partizansk cesta 26 a</t>
  </si>
  <si>
    <t>3463/14</t>
  </si>
  <si>
    <t>Opekarna 18</t>
  </si>
  <si>
    <t>3671/105</t>
  </si>
  <si>
    <t>3671/115</t>
  </si>
  <si>
    <t>Trg revolucije 9</t>
  </si>
  <si>
    <t>2138/24</t>
  </si>
  <si>
    <t>2016 okna;</t>
  </si>
  <si>
    <t>Sallaumines 5 A</t>
  </si>
  <si>
    <t>1573/435</t>
  </si>
  <si>
    <t>Splošna bolnišnica Trbovlje, Rudarska cesta 9, 1420 Trbovlje</t>
  </si>
  <si>
    <t xml:space="preserve">zavarovanje GOTOVINE v zaklenjenih ognejavarnih hraniščih </t>
  </si>
  <si>
    <t>Rudarska cesta 9 in stanovanja v Trbovljah</t>
  </si>
  <si>
    <t>INDIREKTNI UDAR STRELE</t>
  </si>
  <si>
    <t xml:space="preserve"> MEHANSKA OPREMA OBJEKTA (strojne in elektro instalacije objekta, gregtje, hlajenje, dvigala) </t>
  </si>
  <si>
    <t>Inventarna št.</t>
  </si>
  <si>
    <t>Naziv</t>
  </si>
  <si>
    <t>Stroškovno mesto</t>
  </si>
  <si>
    <t>Datum nabave</t>
  </si>
  <si>
    <t>Zavaruje se posamezne stroje,  naprave in aparate po seznamu:</t>
  </si>
  <si>
    <t>KN Nabavna vrednost</t>
  </si>
  <si>
    <t>KN Nabavna vrednost skupaj</t>
  </si>
  <si>
    <t>Sonde različnih aparatov so vključene v zavarovanje.</t>
  </si>
  <si>
    <t>V zavarovanje so vključeni računalniški programi vgrajeni v stroje in naprave, ter stroški ponovnega vnosa podatkov</t>
  </si>
  <si>
    <t>GOTOVINA</t>
  </si>
  <si>
    <t>GOTOVINA V PRIROČNI  BLAGAJNI</t>
  </si>
  <si>
    <t>Zavarovanje vloma in ropa</t>
  </si>
  <si>
    <t xml:space="preserve">SKLOP ŠT. 1: PONUDBA ZA ZAVAROVANJE POŽARNIH RIZIKOV, RIZIKA VLOMA IN ROPA, TER STROJELOMA (LETNA PREMIJA): </t>
  </si>
  <si>
    <t>011296</t>
  </si>
  <si>
    <t>011076</t>
  </si>
  <si>
    <t>010999</t>
  </si>
  <si>
    <t>009145</t>
  </si>
  <si>
    <t>004047</t>
  </si>
  <si>
    <t>009015</t>
  </si>
  <si>
    <t>005501</t>
  </si>
  <si>
    <t>008092</t>
  </si>
  <si>
    <t>008093</t>
  </si>
  <si>
    <t>008935</t>
  </si>
  <si>
    <t>009105</t>
  </si>
  <si>
    <t>009897</t>
  </si>
  <si>
    <t>011611</t>
  </si>
  <si>
    <t>011605</t>
  </si>
  <si>
    <t>008463</t>
  </si>
  <si>
    <t>009695</t>
  </si>
  <si>
    <t>010904</t>
  </si>
  <si>
    <t>007551</t>
  </si>
  <si>
    <t>008975</t>
  </si>
  <si>
    <t>007817</t>
  </si>
  <si>
    <t>010618</t>
  </si>
  <si>
    <t>009096</t>
  </si>
  <si>
    <t>011298</t>
  </si>
  <si>
    <t>008017</t>
  </si>
  <si>
    <t>007557</t>
  </si>
  <si>
    <t>012327</t>
  </si>
  <si>
    <t>012212</t>
  </si>
  <si>
    <t>009702</t>
  </si>
  <si>
    <t>007558</t>
  </si>
  <si>
    <t>012018</t>
  </si>
  <si>
    <t>010614</t>
  </si>
  <si>
    <t>005519</t>
  </si>
  <si>
    <t>007552</t>
  </si>
  <si>
    <t>006004</t>
  </si>
  <si>
    <t>010797</t>
  </si>
  <si>
    <t>010796</t>
  </si>
  <si>
    <t>011774</t>
  </si>
  <si>
    <t>004838</t>
  </si>
  <si>
    <t>012017</t>
  </si>
  <si>
    <t>011398</t>
  </si>
  <si>
    <t>010623</t>
  </si>
  <si>
    <t>011295</t>
  </si>
  <si>
    <t>012016</t>
  </si>
  <si>
    <t>010902</t>
  </si>
  <si>
    <t>009696</t>
  </si>
  <si>
    <t>012034</t>
  </si>
  <si>
    <t>010608</t>
  </si>
  <si>
    <t>010607</t>
  </si>
  <si>
    <t>012397</t>
  </si>
  <si>
    <t>010716</t>
  </si>
  <si>
    <t>011698</t>
  </si>
  <si>
    <t>009209</t>
  </si>
  <si>
    <t>009895</t>
  </si>
  <si>
    <t>009703</t>
  </si>
  <si>
    <t>006720</t>
  </si>
  <si>
    <t>010197</t>
  </si>
  <si>
    <t>007097</t>
  </si>
  <si>
    <t>007317</t>
  </si>
  <si>
    <t>009844</t>
  </si>
  <si>
    <t>010940</t>
  </si>
  <si>
    <t>007522</t>
  </si>
  <si>
    <t>008094</t>
  </si>
  <si>
    <t>001274</t>
  </si>
  <si>
    <t>006102</t>
  </si>
  <si>
    <t>009915</t>
  </si>
  <si>
    <t>011404</t>
  </si>
  <si>
    <t>005504</t>
  </si>
  <si>
    <t>010701</t>
  </si>
  <si>
    <t>011216</t>
  </si>
  <si>
    <t>011217</t>
  </si>
  <si>
    <t>007305</t>
  </si>
  <si>
    <t>012036</t>
  </si>
  <si>
    <t>005729</t>
  </si>
  <si>
    <t>012157</t>
  </si>
  <si>
    <t>004839</t>
  </si>
  <si>
    <t xml:space="preserve">MIZA OPERACIJSKA TRUSYSTEM 7500
</t>
  </si>
  <si>
    <t>12002</t>
  </si>
  <si>
    <t>RTG APARAT MOBILNI SIEMENS ELARA MAX
13063 50,91%</t>
  </si>
  <si>
    <t>22005</t>
  </si>
  <si>
    <t>ULTRAZVOČNI APARAT HITACHI ALOKA
ARIETTA V70</t>
  </si>
  <si>
    <t>22003</t>
  </si>
  <si>
    <t>ULTRAZVOČNI APARAT UGEO WS80A
3HF800016X</t>
  </si>
  <si>
    <t>13202</t>
  </si>
  <si>
    <t xml:space="preserve">MIZA OPERACIJSKA SCHAERER AXIS 500
</t>
  </si>
  <si>
    <t>ULTRAZVOČNI APARAT LOGIQ S7 EXPERT
511342WX8</t>
  </si>
  <si>
    <t xml:space="preserve">HARMONIČNI SKALPEL SONOSURC
</t>
  </si>
  <si>
    <t>STERILIZATOR PARNI GETINGE  C A DESNI
2520452-010-01</t>
  </si>
  <si>
    <t>27003</t>
  </si>
  <si>
    <t>STERILIZATOR PARNI GETINGE  C B LEVI
2520452-010-02</t>
  </si>
  <si>
    <t>ANESTEZIJSKI APARAT AISYS S/5
ANAR00230</t>
  </si>
  <si>
    <t>17002</t>
  </si>
  <si>
    <t xml:space="preserve">HEMATOLOŠKI ANALIZATOR SYDMEX XN 2000
</t>
  </si>
  <si>
    <t>24001</t>
  </si>
  <si>
    <t>ULTRAZVOČNI APARAT PRENOSNI VIVID T8 PRO
463555WX3</t>
  </si>
  <si>
    <t>18005</t>
  </si>
  <si>
    <t>PLAZMA STERILIZATOR RENOSEM RENO-S30
S30VK246</t>
  </si>
  <si>
    <t xml:space="preserve">LASER FOTONA
</t>
  </si>
  <si>
    <t xml:space="preserve">VIDEOLINIJA 
</t>
  </si>
  <si>
    <t>13004</t>
  </si>
  <si>
    <t xml:space="preserve">MIZA OPERACIJSKA Z DODATKI
</t>
  </si>
  <si>
    <t>18001</t>
  </si>
  <si>
    <t xml:space="preserve">UVDI 360 NAPRAVA 29-5300-10
</t>
  </si>
  <si>
    <t>11101</t>
  </si>
  <si>
    <t xml:space="preserve">ENDOSKOPSKA OPREMA VIDEO LINIJA
</t>
  </si>
  <si>
    <t>11206</t>
  </si>
  <si>
    <t xml:space="preserve">IZVIDNA POSTAJA GINEKOLOŠKI ODDELEK
</t>
  </si>
  <si>
    <t>22007</t>
  </si>
  <si>
    <t>SISTEM ZA OBREMENILNO TESTIRANJE
CARDIOVIT CS200 CH-6341 035.00122</t>
  </si>
  <si>
    <t>11210</t>
  </si>
  <si>
    <t>STROJ ZA TERMODEZINFEKCIJO FLEKSIBILNIH
ENDOSKOPOV</t>
  </si>
  <si>
    <t xml:space="preserve">GASTROSKOP GIF H180J 2318094
</t>
  </si>
  <si>
    <t xml:space="preserve">ULTRAZVOČNI APARAT VENUE R2.5 862
</t>
  </si>
  <si>
    <t>15000</t>
  </si>
  <si>
    <t xml:space="preserve">KOLONOSKOP VIDEO CF H180AL EXERA II
</t>
  </si>
  <si>
    <t>ENDOSKOPSKA OPREMA KOLONOSKOP CF H 180
AI EXTRA 2901426</t>
  </si>
  <si>
    <t xml:space="preserve">OPERACIJSKA SVETILKA HELUX PRO
</t>
  </si>
  <si>
    <t xml:space="preserve">INJEKTOR ULRICH INJECT CTMOTION XD8000
</t>
  </si>
  <si>
    <t>22002</t>
  </si>
  <si>
    <t>ANASTEZIJSKA POSTAJA LEON HEINEN
LOWENSTEIN 0200010HUL21005770 SN 08802</t>
  </si>
  <si>
    <t>ENDOSKOPSKA OPREMA GASTROSKOP GIF H 180
EXTRA VIDE 2318094</t>
  </si>
  <si>
    <t>VIDEOGASTROSKOP OLYMPUS
GIF-HQ190</t>
  </si>
  <si>
    <t>11208</t>
  </si>
  <si>
    <t xml:space="preserve">VIDEOGASTROSKOP EXERA III GIF-HQ 190
</t>
  </si>
  <si>
    <t xml:space="preserve">ULTRACISION HERMINIC SKALPEL
</t>
  </si>
  <si>
    <t xml:space="preserve">MOBILNI RTG APARAT PHILIPS PRACTIX 160
</t>
  </si>
  <si>
    <t xml:space="preserve">ELEKTROKIRURŠKA ENOTA UES 30 OLYPUS
</t>
  </si>
  <si>
    <t>RESPIRATOR VENTILATOR ICU ELISA 500
05190123</t>
  </si>
  <si>
    <t>RESPIRATOR VENTILATOR ICU ELISA 500
05190122</t>
  </si>
  <si>
    <t xml:space="preserve">VIDEOLINIJA MONITOR S PROCESORJEM
</t>
  </si>
  <si>
    <t xml:space="preserve">MIZA OPERACIJSKA SCHARER AXI S-32
</t>
  </si>
  <si>
    <t>VIDEOKOLONOSKOP OLYMPUS
CF-HQ1100DI W/BS (EN)</t>
  </si>
  <si>
    <t xml:space="preserve">ANESTEZIJSKI APARAT CARESTATION 750 A1
</t>
  </si>
  <si>
    <t>OMARA ZA HRANJENJE IN SUŠENJE
FLEKSIBILNIH ENDOSKO</t>
  </si>
  <si>
    <t xml:space="preserve">OPERACIJSKA SVETILKA - GLAVNA IN SATELIT
</t>
  </si>
  <si>
    <t xml:space="preserve">HISTEROSKOP TRUCLEAR 5C
s pripadajočo Truclear opremo:kontrolna </t>
  </si>
  <si>
    <t xml:space="preserve">LARINGOSKOP VIDEO PR51543
</t>
  </si>
  <si>
    <t xml:space="preserve">LUČ OPERACIJSKA 2 SATELITA
</t>
  </si>
  <si>
    <t>STATIV ENDOSKOPSKI
HILLROM/BAXTER-TRUPORT 5000 + TruLight 1</t>
  </si>
  <si>
    <t xml:space="preserve">VIDEOPROCESOR ENDOSKOP. CV-190 EXTRA III
</t>
  </si>
  <si>
    <t xml:space="preserve">POKONČNI MIKROSKOP BX43
</t>
  </si>
  <si>
    <t xml:space="preserve">ULTRAZVOČNI APARAT SAMSUNG HS 40
</t>
  </si>
  <si>
    <t>13201</t>
  </si>
  <si>
    <t xml:space="preserve">GINEKOLOŠKI PAKET ZA LASER FOTONA
</t>
  </si>
  <si>
    <t xml:space="preserve">INKUBATOR CALEO 2M50000 ASFN-0026
</t>
  </si>
  <si>
    <t>13002</t>
  </si>
  <si>
    <t>RESPIRATOR OXYLOG 3000 PLUS DRAGER
ASHM0186 2X</t>
  </si>
  <si>
    <t xml:space="preserve">ELEKTROKIRURŠKI NOŽ BOWA ARC 350/400
</t>
  </si>
  <si>
    <t xml:space="preserve">APARAT ZA IZVAJANJE ELEKTROFOREZ
</t>
  </si>
  <si>
    <t>CTG APARAT AVALON FM 30 + AVALON
BASESTATION</t>
  </si>
  <si>
    <t xml:space="preserve">VERSAPOINT INŠTRUMENTI ZA HYSTEROSCOPIJO
</t>
  </si>
  <si>
    <t>MONITOR ZA NADZOR NOVOROJENČKOV
INTELLIVUE MP20 Z</t>
  </si>
  <si>
    <t xml:space="preserve">APARAT ZA HEMOKULTURE
</t>
  </si>
  <si>
    <t>ANASTEZIJSKI APARAT CS 650 SM720140059W
74,38%</t>
  </si>
  <si>
    <t xml:space="preserve">PLINSKI ANALIZATOR COBAS 221
</t>
  </si>
  <si>
    <t>TERMODEZINFEKTOR GETINGE
WS0025650</t>
  </si>
  <si>
    <t xml:space="preserve">LUČ OPERACIJSKA HNALUX
</t>
  </si>
  <si>
    <t>ULTRAZVOČNI APARAT Z REKTAL.IN
ABDOMINAL.SONDO SN 045003579</t>
  </si>
  <si>
    <t>36001</t>
  </si>
  <si>
    <t>DIAGNOSTIČNA DELOVNA POSTAJA REIN
MEDICAL OPERION</t>
  </si>
  <si>
    <t xml:space="preserve">AUTOCON III 300  KIRURŠKI NOŽ 30002752
</t>
  </si>
  <si>
    <t xml:space="preserve">MIZA PORODNA MAQUET
</t>
  </si>
  <si>
    <t>ANASTEZIJSKI APARAT CARESTATION 650
43,08% SM718340010WA</t>
  </si>
  <si>
    <t xml:space="preserve">RESPIRATOR ICU ELISA 300 3212120
</t>
  </si>
  <si>
    <t xml:space="preserve">RESPIRATOR ICU ELISA 300 3212221
</t>
  </si>
  <si>
    <t xml:space="preserve">POSTELJA PORODNA AVE
</t>
  </si>
  <si>
    <t>STATIV ZA MONITOR IN ANTENO
HILLROM/BAXTER-VP21/VP26</t>
  </si>
  <si>
    <t>ANESTEZIJSKI APARAT STENSKI datex
ohmeda aestiva 5 AMWF00341</t>
  </si>
  <si>
    <t xml:space="preserve">DISTRIBUTOR CT 125A WALL-SWITCH
</t>
  </si>
  <si>
    <t xml:space="preserve">MIZA OPERACIJSKA DODATNA OPREMA
</t>
  </si>
  <si>
    <t>Trafo postaja</t>
  </si>
  <si>
    <t>masiva</t>
  </si>
  <si>
    <t>ZAVAROVALNO OBDOBJE: 1.1.2026 od 00:00 ure do 31.12.2029 do 24:00 ure</t>
  </si>
  <si>
    <t xml:space="preserve">PONUDBA ZA ZAVAROVANJE VLOMA (LETNA PREMIJA): </t>
  </si>
  <si>
    <t>4.</t>
  </si>
  <si>
    <t>LETNA ZAVAROVALNA PREMIJA SKLOP ŠT. 1,  VARIANTA ŠT. 1:</t>
  </si>
  <si>
    <t>LETNA ZAVAROVALNA PREMIJA SKLOP ŠT. 1,  VARIANTA ŠT. 2:</t>
  </si>
  <si>
    <t>SKUPAJ LETNA PREMIJA SKLOP 1, VARIANTA 1:</t>
  </si>
  <si>
    <t>SKUPAJ LETNA PREMIJA SKLOP 1, VARIANTA 2:</t>
  </si>
  <si>
    <t xml:space="preserve">Potresno zavarovanje </t>
  </si>
  <si>
    <t xml:space="preserve">PONUDBA ZA ZAVAROVANJE POŽARNIH RIZIKOV (LETNA PREMIJA): </t>
  </si>
  <si>
    <t xml:space="preserve">PONUDBA ZA ZAVAROVANJE POTRESA (LETNA PREMIJA): </t>
  </si>
  <si>
    <t>NEPREMIČNINE - ZAVAROVANJE POTRESA:</t>
  </si>
  <si>
    <t>OPREMA - ZAVAROVANJE POTRESA:</t>
  </si>
  <si>
    <t>OPOMBA: Zavarovanje potresa se sklepa z odbitno franšizo v višini 2% od zavarovalne vsote poškodovanega predmeta zavarovanja.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</si>
</sst>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&quot;€&quot;"/>
    <numFmt numFmtId="165" formatCode="#,##0.000"/>
    <numFmt numFmtId="166" formatCode="_-* #,##0.00\ &quot;SIT&quot;_-;\-* #,##0.00\ &quot;SIT&quot;_-;_-* &quot;-&quot;??\ &quot;SIT&quot;_-;_-@_-"/>
    <numFmt numFmtId="167" formatCode="dd\.mm\.yyyy"/>
  </numFmts>
  <fonts count="2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indexed="8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theme="1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</font>
    <font>
      <sz val="11"/>
      <color indexed="8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7" fillId="0" borderId="0"/>
    <xf numFmtId="0" fontId="24" fillId="0" borderId="0"/>
    <xf numFmtId="0" fontId="26" fillId="0" borderId="0"/>
    <xf numFmtId="0" fontId="23" fillId="0" borderId="0"/>
    <xf numFmtId="1" fontId="25" fillId="8" borderId="1">
      <alignment horizontal="right" vertical="center" shrinkToFit="1"/>
      <protection locked="0"/>
    </xf>
    <xf numFmtId="166" fontId="24" fillId="0" borderId="0" applyFont="0" applyFill="0" applyBorder="0" applyAlignment="0" applyProtection="0"/>
  </cellStyleXfs>
  <cellXfs count="157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4" fontId="3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center"/>
    </xf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4" fontId="1" fillId="2" borderId="0" xfId="0" applyNumberFormat="1" applyFont="1" applyFill="1"/>
    <xf numFmtId="4" fontId="4" fillId="0" borderId="0" xfId="0" applyNumberFormat="1" applyFont="1"/>
    <xf numFmtId="4" fontId="0" fillId="0" borderId="0" xfId="0" applyNumberFormat="1"/>
    <xf numFmtId="0" fontId="1" fillId="0" borderId="1" xfId="0" applyFont="1" applyBorder="1" applyAlignment="1">
      <alignment wrapText="1"/>
    </xf>
    <xf numFmtId="0" fontId="1" fillId="0" borderId="0" xfId="0" applyFont="1"/>
    <xf numFmtId="0" fontId="9" fillId="0" borderId="0" xfId="0" applyFont="1"/>
    <xf numFmtId="0" fontId="6" fillId="0" borderId="4" xfId="0" applyFont="1" applyBorder="1" applyAlignment="1">
      <alignment wrapText="1"/>
    </xf>
    <xf numFmtId="0" fontId="0" fillId="0" borderId="0" xfId="0" applyAlignment="1">
      <alignment horizontal="right"/>
    </xf>
    <xf numFmtId="0" fontId="1" fillId="0" borderId="1" xfId="0" applyFont="1" applyBorder="1"/>
    <xf numFmtId="4" fontId="10" fillId="0" borderId="12" xfId="0" applyNumberFormat="1" applyFont="1" applyBorder="1" applyAlignment="1">
      <alignment horizontal="center" vertical="center" wrapText="1"/>
    </xf>
    <xf numFmtId="4" fontId="10" fillId="0" borderId="13" xfId="0" applyNumberFormat="1" applyFont="1" applyBorder="1" applyAlignment="1">
      <alignment horizontal="center" vertical="center" wrapText="1"/>
    </xf>
    <xf numFmtId="4" fontId="10" fillId="0" borderId="14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3" fillId="2" borderId="0" xfId="0" applyFont="1" applyFill="1" applyAlignment="1">
      <alignment horizontal="center" wrapText="1"/>
    </xf>
    <xf numFmtId="4" fontId="0" fillId="2" borderId="0" xfId="0" applyNumberFormat="1" applyFill="1"/>
    <xf numFmtId="4" fontId="4" fillId="2" borderId="0" xfId="0" applyNumberFormat="1" applyFont="1" applyFill="1"/>
    <xf numFmtId="164" fontId="2" fillId="0" borderId="0" xfId="0" applyNumberFormat="1" applyFont="1" applyAlignment="1">
      <alignment horizontal="center" vertical="center" wrapText="1"/>
    </xf>
    <xf numFmtId="4" fontId="11" fillId="0" borderId="0" xfId="0" applyNumberFormat="1" applyFont="1" applyAlignment="1">
      <alignment vertical="center" wrapText="1"/>
    </xf>
    <xf numFmtId="4" fontId="13" fillId="0" borderId="0" xfId="0" applyNumberFormat="1" applyFont="1"/>
    <xf numFmtId="4" fontId="13" fillId="0" borderId="0" xfId="0" applyNumberFormat="1" applyFont="1" applyAlignment="1">
      <alignment horizontal="right"/>
    </xf>
    <xf numFmtId="0" fontId="0" fillId="6" borderId="0" xfId="0" applyFill="1" applyAlignment="1">
      <alignment wrapText="1"/>
    </xf>
    <xf numFmtId="0" fontId="0" fillId="7" borderId="0" xfId="0" applyFill="1"/>
    <xf numFmtId="0" fontId="10" fillId="7" borderId="0" xfId="0" applyFont="1" applyFill="1" applyAlignment="1">
      <alignment horizontal="left" vertical="center"/>
    </xf>
    <xf numFmtId="4" fontId="9" fillId="7" borderId="0" xfId="0" applyNumberFormat="1" applyFont="1" applyFill="1"/>
    <xf numFmtId="0" fontId="9" fillId="7" borderId="0" xfId="0" applyFont="1" applyFill="1"/>
    <xf numFmtId="0" fontId="1" fillId="0" borderId="0" xfId="0" applyFont="1" applyAlignment="1">
      <alignment horizontal="right"/>
    </xf>
    <xf numFmtId="0" fontId="18" fillId="0" borderId="0" xfId="0" applyFont="1"/>
    <xf numFmtId="0" fontId="18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10" fillId="0" borderId="0" xfId="0" applyFont="1"/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 wrapText="1"/>
    </xf>
    <xf numFmtId="4" fontId="8" fillId="0" borderId="0" xfId="0" applyNumberFormat="1" applyFont="1" applyAlignment="1">
      <alignment horizontal="right" wrapText="1"/>
    </xf>
    <xf numFmtId="0" fontId="9" fillId="6" borderId="0" xfId="0" applyFont="1" applyFill="1" applyAlignment="1">
      <alignment wrapText="1"/>
    </xf>
    <xf numFmtId="0" fontId="0" fillId="0" borderId="2" xfId="0" applyBorder="1"/>
    <xf numFmtId="0" fontId="9" fillId="2" borderId="0" xfId="0" applyFont="1" applyFill="1" applyAlignment="1">
      <alignment wrapText="1"/>
    </xf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19" fillId="3" borderId="0" xfId="0" applyFont="1" applyFill="1"/>
    <xf numFmtId="0" fontId="20" fillId="3" borderId="0" xfId="0" applyFont="1" applyFill="1"/>
    <xf numFmtId="0" fontId="20" fillId="0" borderId="0" xfId="0" applyFont="1"/>
    <xf numFmtId="0" fontId="9" fillId="2" borderId="0" xfId="0" applyFont="1" applyFill="1"/>
    <xf numFmtId="0" fontId="10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4" fontId="9" fillId="0" borderId="1" xfId="0" applyNumberFormat="1" applyFont="1" applyBorder="1" applyAlignment="1">
      <alignment horizontal="center"/>
    </xf>
    <xf numFmtId="0" fontId="10" fillId="0" borderId="1" xfId="0" applyFont="1" applyBorder="1"/>
    <xf numFmtId="4" fontId="9" fillId="2" borderId="1" xfId="0" applyNumberFormat="1" applyFont="1" applyFill="1" applyBorder="1" applyAlignment="1">
      <alignment wrapText="1"/>
    </xf>
    <xf numFmtId="4" fontId="20" fillId="0" borderId="0" xfId="0" applyNumberFormat="1" applyFont="1" applyAlignment="1">
      <alignment horizontal="center"/>
    </xf>
    <xf numFmtId="4" fontId="21" fillId="0" borderId="0" xfId="0" applyNumberFormat="1" applyFont="1" applyAlignment="1">
      <alignment horizontal="center"/>
    </xf>
    <xf numFmtId="4" fontId="10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wrapText="1"/>
    </xf>
    <xf numFmtId="0" fontId="10" fillId="6" borderId="0" xfId="0" applyFont="1" applyFill="1"/>
    <xf numFmtId="0" fontId="9" fillId="6" borderId="0" xfId="0" applyFont="1" applyFill="1"/>
    <xf numFmtId="0" fontId="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4" fontId="22" fillId="5" borderId="1" xfId="3" applyNumberFormat="1" applyFont="1" applyFill="1" applyBorder="1"/>
    <xf numFmtId="165" fontId="10" fillId="6" borderId="2" xfId="0" applyNumberFormat="1" applyFont="1" applyFill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 vertical="center"/>
    </xf>
    <xf numFmtId="0" fontId="21" fillId="0" borderId="1" xfId="0" applyFont="1" applyBorder="1" applyAlignment="1">
      <alignment wrapText="1"/>
    </xf>
    <xf numFmtId="4" fontId="9" fillId="0" borderId="0" xfId="0" applyNumberFormat="1" applyFont="1"/>
    <xf numFmtId="0" fontId="10" fillId="4" borderId="0" xfId="0" applyFont="1" applyFill="1"/>
    <xf numFmtId="4" fontId="9" fillId="4" borderId="0" xfId="0" applyNumberFormat="1" applyFont="1" applyFill="1"/>
    <xf numFmtId="0" fontId="9" fillId="4" borderId="0" xfId="0" applyFont="1" applyFill="1"/>
    <xf numFmtId="0" fontId="9" fillId="0" borderId="11" xfId="0" applyFont="1" applyBorder="1"/>
    <xf numFmtId="4" fontId="10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vertical="center" wrapText="1"/>
    </xf>
    <xf numFmtId="164" fontId="10" fillId="0" borderId="0" xfId="0" applyNumberFormat="1" applyFont="1" applyAlignment="1">
      <alignment horizontal="center" vertical="center" wrapText="1"/>
    </xf>
    <xf numFmtId="4" fontId="9" fillId="0" borderId="0" xfId="0" applyNumberFormat="1" applyFont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65" fontId="10" fillId="6" borderId="1" xfId="0" applyNumberFormat="1" applyFont="1" applyFill="1" applyBorder="1" applyAlignment="1">
      <alignment horizontal="center" vertical="center"/>
    </xf>
    <xf numFmtId="4" fontId="10" fillId="0" borderId="3" xfId="0" applyNumberFormat="1" applyFont="1" applyBorder="1" applyAlignment="1">
      <alignment horizontal="right"/>
    </xf>
    <xf numFmtId="4" fontId="19" fillId="0" borderId="3" xfId="0" applyNumberFormat="1" applyFont="1" applyBorder="1" applyAlignment="1">
      <alignment horizontal="right" wrapText="1"/>
    </xf>
    <xf numFmtId="4" fontId="20" fillId="0" borderId="1" xfId="0" applyNumberFormat="1" applyFont="1" applyBorder="1" applyAlignment="1">
      <alignment horizontal="center" vertical="center"/>
    </xf>
    <xf numFmtId="4" fontId="19" fillId="2" borderId="1" xfId="0" applyNumberFormat="1" applyFont="1" applyFill="1" applyBorder="1" applyAlignment="1">
      <alignment horizontal="right"/>
    </xf>
    <xf numFmtId="4" fontId="20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4" fontId="9" fillId="0" borderId="1" xfId="0" applyNumberFormat="1" applyFont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right"/>
    </xf>
    <xf numFmtId="4" fontId="10" fillId="2" borderId="1" xfId="0" applyNumberFormat="1" applyFont="1" applyFill="1" applyBorder="1"/>
    <xf numFmtId="4" fontId="19" fillId="0" borderId="1" xfId="0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/>
    </xf>
    <xf numFmtId="4" fontId="19" fillId="0" borderId="0" xfId="0" applyNumberFormat="1" applyFont="1" applyAlignment="1">
      <alignment horizontal="right" vertical="center"/>
    </xf>
    <xf numFmtId="4" fontId="20" fillId="0" borderId="0" xfId="0" applyNumberFormat="1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9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10" fillId="2" borderId="5" xfId="0" applyFont="1" applyFill="1" applyBorder="1"/>
    <xf numFmtId="0" fontId="4" fillId="0" borderId="0" xfId="0" applyFont="1"/>
    <xf numFmtId="0" fontId="10" fillId="0" borderId="1" xfId="0" applyFont="1" applyBorder="1" applyAlignment="1">
      <alignment horizontal="center" wrapText="1"/>
    </xf>
    <xf numFmtId="0" fontId="10" fillId="2" borderId="16" xfId="0" applyFont="1" applyFill="1" applyBorder="1" applyAlignment="1">
      <alignment horizont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wrapText="1"/>
    </xf>
    <xf numFmtId="14" fontId="9" fillId="0" borderId="0" xfId="0" applyNumberFormat="1" applyFont="1"/>
    <xf numFmtId="0" fontId="20" fillId="2" borderId="1" xfId="0" applyFont="1" applyFill="1" applyBorder="1" applyAlignment="1">
      <alignment vertical="center" wrapText="1"/>
    </xf>
    <xf numFmtId="4" fontId="0" fillId="6" borderId="1" xfId="0" applyNumberFormat="1" applyFill="1" applyBorder="1"/>
    <xf numFmtId="4" fontId="0" fillId="0" borderId="1" xfId="0" applyNumberFormat="1" applyBorder="1"/>
    <xf numFmtId="4" fontId="1" fillId="0" borderId="1" xfId="0" applyNumberFormat="1" applyFont="1" applyBorder="1"/>
    <xf numFmtId="0" fontId="9" fillId="2" borderId="1" xfId="0" applyFont="1" applyFill="1" applyBorder="1" applyAlignment="1">
      <alignment wrapText="1"/>
    </xf>
    <xf numFmtId="49" fontId="14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167" fontId="14" fillId="0" borderId="1" xfId="0" applyNumberFormat="1" applyFont="1" applyBorder="1" applyAlignment="1">
      <alignment horizontal="left" vertical="top"/>
    </xf>
    <xf numFmtId="3" fontId="14" fillId="0" borderId="1" xfId="0" applyNumberFormat="1" applyFont="1" applyBorder="1" applyAlignment="1">
      <alignment horizontal="right" vertical="top"/>
    </xf>
    <xf numFmtId="14" fontId="14" fillId="0" borderId="1" xfId="0" applyNumberFormat="1" applyFont="1" applyBorder="1" applyAlignment="1">
      <alignment horizontal="left" vertical="top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right" wrapText="1"/>
    </xf>
    <xf numFmtId="0" fontId="21" fillId="0" borderId="1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10" fillId="3" borderId="0" xfId="0" applyFont="1" applyFill="1"/>
    <xf numFmtId="0" fontId="9" fillId="3" borderId="0" xfId="0" applyFont="1" applyFill="1"/>
    <xf numFmtId="0" fontId="9" fillId="0" borderId="0" xfId="0" applyFont="1" applyAlignment="1">
      <alignment wrapText="1"/>
    </xf>
    <xf numFmtId="0" fontId="0" fillId="6" borderId="0" xfId="0" applyFill="1" applyAlignment="1">
      <alignment wrapText="1"/>
    </xf>
    <xf numFmtId="0" fontId="9" fillId="6" borderId="0" xfId="0" applyFont="1" applyFill="1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0" fillId="2" borderId="4" xfId="0" applyFont="1" applyFill="1" applyBorder="1"/>
    <xf numFmtId="0" fontId="10" fillId="2" borderId="6" xfId="0" applyFont="1" applyFill="1" applyBorder="1"/>
    <xf numFmtId="0" fontId="10" fillId="2" borderId="7" xfId="0" applyFont="1" applyFill="1" applyBorder="1"/>
    <xf numFmtId="0" fontId="10" fillId="0" borderId="8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  <xf numFmtId="4" fontId="1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4" fontId="9" fillId="0" borderId="1" xfId="0" applyNumberFormat="1" applyFont="1" applyBorder="1" applyAlignment="1">
      <alignment horizontal="right" vertical="center"/>
    </xf>
    <xf numFmtId="165" fontId="10" fillId="6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18" fillId="0" borderId="0" xfId="0" applyFont="1" applyAlignment="1">
      <alignment wrapText="1"/>
    </xf>
    <xf numFmtId="0" fontId="10" fillId="2" borderId="1" xfId="0" applyFont="1" applyFill="1" applyBorder="1" applyAlignment="1">
      <alignment horizontal="center" wrapText="1"/>
    </xf>
    <xf numFmtId="0" fontId="0" fillId="0" borderId="1" xfId="0" applyBorder="1"/>
    <xf numFmtId="3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  <xf numFmtId="0" fontId="0" fillId="6" borderId="1" xfId="0" applyFill="1" applyBorder="1"/>
  </cellXfs>
  <cellStyles count="11">
    <cellStyle name="Excel Built-in Normal" xfId="7" xr:uid="{00000000-0005-0000-0000-000000000000}"/>
    <cellStyle name="Navadno" xfId="0" builtinId="0"/>
    <cellStyle name="Navadno 2" xfId="5" xr:uid="{00000000-0005-0000-0000-000002000000}"/>
    <cellStyle name="Navadno 2 2" xfId="8" xr:uid="{00000000-0005-0000-0000-000003000000}"/>
    <cellStyle name="Navadno 3" xfId="6" xr:uid="{00000000-0005-0000-0000-000004000000}"/>
    <cellStyle name="Normal 2" xfId="2" xr:uid="{00000000-0005-0000-0000-000005000000}"/>
    <cellStyle name="Normal 3" xfId="4" xr:uid="{00000000-0005-0000-0000-000006000000}"/>
    <cellStyle name="Normal 4" xfId="3" xr:uid="{00000000-0005-0000-0000-000007000000}"/>
    <cellStyle name="Normal 5" xfId="1" xr:uid="{00000000-0005-0000-0000-000008000000}"/>
    <cellStyle name="UK-style" xfId="9" xr:uid="{00000000-0005-0000-0000-000009000000}"/>
    <cellStyle name="Valuta 2" xfId="10" xr:uid="{00000000-0005-0000-0000-00000A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prema_1" connectionId="1" xr16:uid="{00000000-0016-0000-04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workbookViewId="0">
      <selection activeCell="H21" sqref="H21"/>
    </sheetView>
  </sheetViews>
  <sheetFormatPr defaultRowHeight="15" x14ac:dyDescent="0.25"/>
  <cols>
    <col min="2" max="2" width="36.85546875" customWidth="1"/>
    <col min="3" max="3" width="14.140625" customWidth="1"/>
    <col min="4" max="4" width="12" customWidth="1"/>
    <col min="5" max="5" width="14.140625" customWidth="1"/>
  </cols>
  <sheetData>
    <row r="1" spans="1:8" ht="15.75" x14ac:dyDescent="0.25">
      <c r="B1" s="41" t="s">
        <v>115</v>
      </c>
      <c r="C1" s="16"/>
      <c r="D1" s="16"/>
      <c r="E1" s="16"/>
      <c r="F1" s="16"/>
      <c r="G1" s="16"/>
      <c r="H1" s="16"/>
    </row>
    <row r="2" spans="1:8" x14ac:dyDescent="0.25">
      <c r="B2" s="15" t="s">
        <v>287</v>
      </c>
    </row>
    <row r="3" spans="1:8" ht="15.75" x14ac:dyDescent="0.25">
      <c r="B3" s="42" t="s">
        <v>57</v>
      </c>
      <c r="C3" s="133" t="s">
        <v>98</v>
      </c>
      <c r="D3" s="133"/>
      <c r="E3" s="133"/>
      <c r="F3" s="133"/>
      <c r="G3" s="133"/>
      <c r="H3" s="133"/>
    </row>
    <row r="4" spans="1:8" x14ac:dyDescent="0.25">
      <c r="B4" s="18"/>
    </row>
    <row r="5" spans="1:8" ht="32.450000000000003" customHeight="1" x14ac:dyDescent="0.25">
      <c r="B5" s="36" t="s">
        <v>42</v>
      </c>
      <c r="C5" s="134"/>
      <c r="D5" s="134"/>
      <c r="E5" s="134"/>
      <c r="F5" s="134"/>
      <c r="G5" s="134"/>
      <c r="H5" s="134"/>
    </row>
    <row r="6" spans="1:8" ht="31.35" customHeight="1" x14ac:dyDescent="0.25">
      <c r="B6" s="36" t="s">
        <v>60</v>
      </c>
      <c r="C6" s="134"/>
      <c r="D6" s="134"/>
      <c r="E6" s="134"/>
      <c r="F6" s="134"/>
      <c r="G6" s="134"/>
      <c r="H6" s="134"/>
    </row>
    <row r="7" spans="1:8" x14ac:dyDescent="0.25">
      <c r="B7" s="36"/>
    </row>
    <row r="8" spans="1:8" x14ac:dyDescent="0.25">
      <c r="B8" s="36" t="s">
        <v>41</v>
      </c>
      <c r="C8" s="134"/>
      <c r="D8" s="134"/>
      <c r="E8" s="134"/>
      <c r="F8" s="134"/>
      <c r="G8" s="134"/>
      <c r="H8" s="134"/>
    </row>
    <row r="9" spans="1:8" x14ac:dyDescent="0.25">
      <c r="B9" s="36"/>
      <c r="C9" s="31"/>
      <c r="D9" s="31"/>
      <c r="E9" s="31"/>
      <c r="F9" s="31"/>
      <c r="G9" s="31"/>
      <c r="H9" s="31"/>
    </row>
    <row r="10" spans="1:8" x14ac:dyDescent="0.25">
      <c r="B10" s="36"/>
      <c r="C10" s="125"/>
      <c r="D10" s="125"/>
      <c r="E10" s="125"/>
      <c r="F10" s="125"/>
      <c r="G10" s="125"/>
      <c r="H10" s="125"/>
    </row>
    <row r="11" spans="1:8" ht="30" x14ac:dyDescent="0.25">
      <c r="B11" s="126" t="s">
        <v>291</v>
      </c>
    </row>
    <row r="12" spans="1:8" ht="45" x14ac:dyDescent="0.25">
      <c r="A12" s="8"/>
      <c r="B12" s="19" t="s">
        <v>43</v>
      </c>
      <c r="C12" s="14" t="s">
        <v>58</v>
      </c>
      <c r="D12" s="19" t="s">
        <v>59</v>
      </c>
      <c r="E12" s="14" t="s">
        <v>46</v>
      </c>
    </row>
    <row r="13" spans="1:8" x14ac:dyDescent="0.25">
      <c r="A13" s="8" t="s">
        <v>1</v>
      </c>
      <c r="B13" s="8" t="s">
        <v>44</v>
      </c>
      <c r="C13" s="116"/>
      <c r="D13" s="117">
        <f>C13*0.085</f>
        <v>0</v>
      </c>
      <c r="E13" s="117">
        <f>C13+D13</f>
        <v>0</v>
      </c>
    </row>
    <row r="14" spans="1:8" x14ac:dyDescent="0.25">
      <c r="A14" s="8" t="s">
        <v>4</v>
      </c>
      <c r="B14" s="8" t="s">
        <v>294</v>
      </c>
      <c r="C14" s="116"/>
      <c r="D14" s="117">
        <f>C14*0.085</f>
        <v>0</v>
      </c>
      <c r="E14" s="117">
        <f>C14+D14</f>
        <v>0</v>
      </c>
    </row>
    <row r="15" spans="1:8" x14ac:dyDescent="0.25">
      <c r="A15" s="8" t="s">
        <v>5</v>
      </c>
      <c r="B15" s="8" t="s">
        <v>114</v>
      </c>
      <c r="C15" s="116"/>
      <c r="D15" s="117">
        <f t="shared" ref="D15:D16" si="0">C15*0.085</f>
        <v>0</v>
      </c>
      <c r="E15" s="117">
        <f t="shared" ref="E15:E16" si="1">C15+D15</f>
        <v>0</v>
      </c>
    </row>
    <row r="16" spans="1:8" x14ac:dyDescent="0.25">
      <c r="A16" s="8" t="s">
        <v>289</v>
      </c>
      <c r="B16" s="8" t="s">
        <v>45</v>
      </c>
      <c r="C16" s="116"/>
      <c r="D16" s="117">
        <f t="shared" si="0"/>
        <v>0</v>
      </c>
      <c r="E16" s="117">
        <f t="shared" si="1"/>
        <v>0</v>
      </c>
    </row>
    <row r="17" spans="1:5" ht="30" x14ac:dyDescent="0.25">
      <c r="A17" s="8"/>
      <c r="B17" s="127" t="s">
        <v>292</v>
      </c>
      <c r="C17" s="118">
        <f>SUM(C13:C16)</f>
        <v>0</v>
      </c>
      <c r="D17" s="118">
        <f t="shared" ref="D17:E17" si="2">SUM(D13:D16)</f>
        <v>0</v>
      </c>
      <c r="E17" s="118">
        <f t="shared" si="2"/>
        <v>0</v>
      </c>
    </row>
    <row r="18" spans="1:5" x14ac:dyDescent="0.25">
      <c r="B18" s="36"/>
      <c r="C18" s="15"/>
      <c r="D18" s="15"/>
      <c r="E18" s="15"/>
    </row>
    <row r="20" spans="1:5" ht="30" x14ac:dyDescent="0.25">
      <c r="B20" s="126" t="s">
        <v>290</v>
      </c>
    </row>
    <row r="21" spans="1:5" ht="45" x14ac:dyDescent="0.25">
      <c r="A21" s="8"/>
      <c r="B21" s="19" t="s">
        <v>43</v>
      </c>
      <c r="C21" s="14" t="s">
        <v>58</v>
      </c>
      <c r="D21" s="19" t="s">
        <v>59</v>
      </c>
      <c r="E21" s="14" t="s">
        <v>46</v>
      </c>
    </row>
    <row r="22" spans="1:5" x14ac:dyDescent="0.25">
      <c r="A22" s="8" t="s">
        <v>1</v>
      </c>
      <c r="B22" s="8" t="s">
        <v>44</v>
      </c>
      <c r="C22" s="116"/>
      <c r="D22" s="117">
        <f>C22*0.085</f>
        <v>0</v>
      </c>
      <c r="E22" s="117">
        <f>C22+D22</f>
        <v>0</v>
      </c>
    </row>
    <row r="23" spans="1:5" x14ac:dyDescent="0.25">
      <c r="A23" s="8" t="s">
        <v>4</v>
      </c>
      <c r="B23" s="8" t="s">
        <v>114</v>
      </c>
      <c r="C23" s="116"/>
      <c r="D23" s="117">
        <f t="shared" ref="D23:D24" si="3">C23*0.085</f>
        <v>0</v>
      </c>
      <c r="E23" s="117">
        <f t="shared" ref="E23:E24" si="4">C23+D23</f>
        <v>0</v>
      </c>
    </row>
    <row r="24" spans="1:5" x14ac:dyDescent="0.25">
      <c r="A24" s="8" t="s">
        <v>5</v>
      </c>
      <c r="B24" s="8" t="s">
        <v>45</v>
      </c>
      <c r="C24" s="116"/>
      <c r="D24" s="117">
        <f t="shared" si="3"/>
        <v>0</v>
      </c>
      <c r="E24" s="117">
        <f t="shared" si="4"/>
        <v>0</v>
      </c>
    </row>
    <row r="25" spans="1:5" ht="30" x14ac:dyDescent="0.25">
      <c r="A25" s="8"/>
      <c r="B25" s="127" t="s">
        <v>293</v>
      </c>
      <c r="C25" s="118">
        <f>SUM(C22:C24)</f>
        <v>0</v>
      </c>
      <c r="D25" s="118">
        <f t="shared" ref="D25:E25" si="5">SUM(D22:D24)</f>
        <v>0</v>
      </c>
      <c r="E25" s="118">
        <f t="shared" si="5"/>
        <v>0</v>
      </c>
    </row>
    <row r="26" spans="1:5" x14ac:dyDescent="0.25">
      <c r="B26" s="36"/>
      <c r="C26" s="15"/>
      <c r="D26" s="15"/>
      <c r="E26" s="15"/>
    </row>
  </sheetData>
  <sheetProtection selectLockedCells="1"/>
  <protectedRanges>
    <protectedRange algorithmName="SHA-512" hashValue="AixnccfB8QF4P8CCfUhfBBDzqwnC5FazXQEV6HNSxbdPJ8l8V+bhw2f4gUFxqJK0yx0Fj93rw9/jrMo0QNAKOw==" saltValue="sHhT5277XAu9Nc2CDY2SkQ==" spinCount="100000" sqref="C5:C6 C8 C22:C24 C13:C16" name="kirek"/>
  </protectedRanges>
  <mergeCells count="4">
    <mergeCell ref="C3:H3"/>
    <mergeCell ref="C5:H5"/>
    <mergeCell ref="C6:H6"/>
    <mergeCell ref="C8:H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8"/>
  <sheetViews>
    <sheetView topLeftCell="A61" zoomScale="85" zoomScaleNormal="85" workbookViewId="0">
      <selection activeCell="F56" sqref="F56"/>
    </sheetView>
  </sheetViews>
  <sheetFormatPr defaultRowHeight="15" x14ac:dyDescent="0.25"/>
  <cols>
    <col min="1" max="1" width="6.5703125" customWidth="1"/>
    <col min="2" max="3" width="28.140625" customWidth="1"/>
    <col min="4" max="4" width="15.5703125" customWidth="1"/>
    <col min="5" max="5" width="16.42578125" customWidth="1"/>
    <col min="6" max="6" width="17.85546875" customWidth="1"/>
    <col min="7" max="7" width="14.5703125" customWidth="1"/>
    <col min="8" max="8" width="19.5703125" customWidth="1"/>
    <col min="9" max="9" width="15.85546875" customWidth="1"/>
    <col min="10" max="10" width="16" customWidth="1"/>
    <col min="11" max="11" width="15.85546875" customWidth="1"/>
    <col min="17" max="17" width="9.5703125" bestFit="1" customWidth="1"/>
    <col min="247" max="247" width="6.140625" customWidth="1"/>
    <col min="248" max="248" width="28.140625" customWidth="1"/>
    <col min="249" max="249" width="13.85546875" customWidth="1"/>
    <col min="250" max="250" width="14.5703125" customWidth="1"/>
    <col min="251" max="251" width="15.5703125" customWidth="1"/>
    <col min="252" max="252" width="14.5703125" customWidth="1"/>
    <col min="253" max="253" width="16.5703125" customWidth="1"/>
    <col min="254" max="254" width="14.5703125" customWidth="1"/>
    <col min="255" max="255" width="11.5703125" customWidth="1"/>
    <col min="256" max="256" width="12.85546875" customWidth="1"/>
    <col min="257" max="258" width="13.5703125" customWidth="1"/>
    <col min="259" max="259" width="13.42578125" bestFit="1" customWidth="1"/>
    <col min="503" max="503" width="6.140625" customWidth="1"/>
    <col min="504" max="504" width="28.140625" customWidth="1"/>
    <col min="505" max="505" width="13.85546875" customWidth="1"/>
    <col min="506" max="506" width="14.5703125" customWidth="1"/>
    <col min="507" max="507" width="15.5703125" customWidth="1"/>
    <col min="508" max="508" width="14.5703125" customWidth="1"/>
    <col min="509" max="509" width="16.5703125" customWidth="1"/>
    <col min="510" max="510" width="14.5703125" customWidth="1"/>
    <col min="511" max="511" width="11.5703125" customWidth="1"/>
    <col min="512" max="512" width="12.85546875" customWidth="1"/>
    <col min="513" max="514" width="13.5703125" customWidth="1"/>
    <col min="515" max="515" width="13.42578125" bestFit="1" customWidth="1"/>
    <col min="759" max="759" width="6.140625" customWidth="1"/>
    <col min="760" max="760" width="28.140625" customWidth="1"/>
    <col min="761" max="761" width="13.85546875" customWidth="1"/>
    <col min="762" max="762" width="14.5703125" customWidth="1"/>
    <col min="763" max="763" width="15.5703125" customWidth="1"/>
    <col min="764" max="764" width="14.5703125" customWidth="1"/>
    <col min="765" max="765" width="16.5703125" customWidth="1"/>
    <col min="766" max="766" width="14.5703125" customWidth="1"/>
    <col min="767" max="767" width="11.5703125" customWidth="1"/>
    <col min="768" max="768" width="12.85546875" customWidth="1"/>
    <col min="769" max="770" width="13.5703125" customWidth="1"/>
    <col min="771" max="771" width="13.42578125" bestFit="1" customWidth="1"/>
    <col min="1015" max="1015" width="6.140625" customWidth="1"/>
    <col min="1016" max="1016" width="28.140625" customWidth="1"/>
    <col min="1017" max="1017" width="13.85546875" customWidth="1"/>
    <col min="1018" max="1018" width="14.5703125" customWidth="1"/>
    <col min="1019" max="1019" width="15.5703125" customWidth="1"/>
    <col min="1020" max="1020" width="14.5703125" customWidth="1"/>
    <col min="1021" max="1021" width="16.5703125" customWidth="1"/>
    <col min="1022" max="1022" width="14.5703125" customWidth="1"/>
    <col min="1023" max="1023" width="11.5703125" customWidth="1"/>
    <col min="1024" max="1024" width="12.85546875" customWidth="1"/>
    <col min="1025" max="1026" width="13.5703125" customWidth="1"/>
    <col min="1027" max="1027" width="13.42578125" bestFit="1" customWidth="1"/>
    <col min="1271" max="1271" width="6.140625" customWidth="1"/>
    <col min="1272" max="1272" width="28.140625" customWidth="1"/>
    <col min="1273" max="1273" width="13.85546875" customWidth="1"/>
    <col min="1274" max="1274" width="14.5703125" customWidth="1"/>
    <col min="1275" max="1275" width="15.5703125" customWidth="1"/>
    <col min="1276" max="1276" width="14.5703125" customWidth="1"/>
    <col min="1277" max="1277" width="16.5703125" customWidth="1"/>
    <col min="1278" max="1278" width="14.5703125" customWidth="1"/>
    <col min="1279" max="1279" width="11.5703125" customWidth="1"/>
    <col min="1280" max="1280" width="12.85546875" customWidth="1"/>
    <col min="1281" max="1282" width="13.5703125" customWidth="1"/>
    <col min="1283" max="1283" width="13.42578125" bestFit="1" customWidth="1"/>
    <col min="1527" max="1527" width="6.140625" customWidth="1"/>
    <col min="1528" max="1528" width="28.140625" customWidth="1"/>
    <col min="1529" max="1529" width="13.85546875" customWidth="1"/>
    <col min="1530" max="1530" width="14.5703125" customWidth="1"/>
    <col min="1531" max="1531" width="15.5703125" customWidth="1"/>
    <col min="1532" max="1532" width="14.5703125" customWidth="1"/>
    <col min="1533" max="1533" width="16.5703125" customWidth="1"/>
    <col min="1534" max="1534" width="14.5703125" customWidth="1"/>
    <col min="1535" max="1535" width="11.5703125" customWidth="1"/>
    <col min="1536" max="1536" width="12.85546875" customWidth="1"/>
    <col min="1537" max="1538" width="13.5703125" customWidth="1"/>
    <col min="1539" max="1539" width="13.42578125" bestFit="1" customWidth="1"/>
    <col min="1783" max="1783" width="6.140625" customWidth="1"/>
    <col min="1784" max="1784" width="28.140625" customWidth="1"/>
    <col min="1785" max="1785" width="13.85546875" customWidth="1"/>
    <col min="1786" max="1786" width="14.5703125" customWidth="1"/>
    <col min="1787" max="1787" width="15.5703125" customWidth="1"/>
    <col min="1788" max="1788" width="14.5703125" customWidth="1"/>
    <col min="1789" max="1789" width="16.5703125" customWidth="1"/>
    <col min="1790" max="1790" width="14.5703125" customWidth="1"/>
    <col min="1791" max="1791" width="11.5703125" customWidth="1"/>
    <col min="1792" max="1792" width="12.85546875" customWidth="1"/>
    <col min="1793" max="1794" width="13.5703125" customWidth="1"/>
    <col min="1795" max="1795" width="13.42578125" bestFit="1" customWidth="1"/>
    <col min="2039" max="2039" width="6.140625" customWidth="1"/>
    <col min="2040" max="2040" width="28.140625" customWidth="1"/>
    <col min="2041" max="2041" width="13.85546875" customWidth="1"/>
    <col min="2042" max="2042" width="14.5703125" customWidth="1"/>
    <col min="2043" max="2043" width="15.5703125" customWidth="1"/>
    <col min="2044" max="2044" width="14.5703125" customWidth="1"/>
    <col min="2045" max="2045" width="16.5703125" customWidth="1"/>
    <col min="2046" max="2046" width="14.5703125" customWidth="1"/>
    <col min="2047" max="2047" width="11.5703125" customWidth="1"/>
    <col min="2048" max="2048" width="12.85546875" customWidth="1"/>
    <col min="2049" max="2050" width="13.5703125" customWidth="1"/>
    <col min="2051" max="2051" width="13.42578125" bestFit="1" customWidth="1"/>
    <col min="2295" max="2295" width="6.140625" customWidth="1"/>
    <col min="2296" max="2296" width="28.140625" customWidth="1"/>
    <col min="2297" max="2297" width="13.85546875" customWidth="1"/>
    <col min="2298" max="2298" width="14.5703125" customWidth="1"/>
    <col min="2299" max="2299" width="15.5703125" customWidth="1"/>
    <col min="2300" max="2300" width="14.5703125" customWidth="1"/>
    <col min="2301" max="2301" width="16.5703125" customWidth="1"/>
    <col min="2302" max="2302" width="14.5703125" customWidth="1"/>
    <col min="2303" max="2303" width="11.5703125" customWidth="1"/>
    <col min="2304" max="2304" width="12.85546875" customWidth="1"/>
    <col min="2305" max="2306" width="13.5703125" customWidth="1"/>
    <col min="2307" max="2307" width="13.42578125" bestFit="1" customWidth="1"/>
    <col min="2551" max="2551" width="6.140625" customWidth="1"/>
    <col min="2552" max="2552" width="28.140625" customWidth="1"/>
    <col min="2553" max="2553" width="13.85546875" customWidth="1"/>
    <col min="2554" max="2554" width="14.5703125" customWidth="1"/>
    <col min="2555" max="2555" width="15.5703125" customWidth="1"/>
    <col min="2556" max="2556" width="14.5703125" customWidth="1"/>
    <col min="2557" max="2557" width="16.5703125" customWidth="1"/>
    <col min="2558" max="2558" width="14.5703125" customWidth="1"/>
    <col min="2559" max="2559" width="11.5703125" customWidth="1"/>
    <col min="2560" max="2560" width="12.85546875" customWidth="1"/>
    <col min="2561" max="2562" width="13.5703125" customWidth="1"/>
    <col min="2563" max="2563" width="13.42578125" bestFit="1" customWidth="1"/>
    <col min="2807" max="2807" width="6.140625" customWidth="1"/>
    <col min="2808" max="2808" width="28.140625" customWidth="1"/>
    <col min="2809" max="2809" width="13.85546875" customWidth="1"/>
    <col min="2810" max="2810" width="14.5703125" customWidth="1"/>
    <col min="2811" max="2811" width="15.5703125" customWidth="1"/>
    <col min="2812" max="2812" width="14.5703125" customWidth="1"/>
    <col min="2813" max="2813" width="16.5703125" customWidth="1"/>
    <col min="2814" max="2814" width="14.5703125" customWidth="1"/>
    <col min="2815" max="2815" width="11.5703125" customWidth="1"/>
    <col min="2816" max="2816" width="12.85546875" customWidth="1"/>
    <col min="2817" max="2818" width="13.5703125" customWidth="1"/>
    <col min="2819" max="2819" width="13.42578125" bestFit="1" customWidth="1"/>
    <col min="3063" max="3063" width="6.140625" customWidth="1"/>
    <col min="3064" max="3064" width="28.140625" customWidth="1"/>
    <col min="3065" max="3065" width="13.85546875" customWidth="1"/>
    <col min="3066" max="3066" width="14.5703125" customWidth="1"/>
    <col min="3067" max="3067" width="15.5703125" customWidth="1"/>
    <col min="3068" max="3068" width="14.5703125" customWidth="1"/>
    <col min="3069" max="3069" width="16.5703125" customWidth="1"/>
    <col min="3070" max="3070" width="14.5703125" customWidth="1"/>
    <col min="3071" max="3071" width="11.5703125" customWidth="1"/>
    <col min="3072" max="3072" width="12.85546875" customWidth="1"/>
    <col min="3073" max="3074" width="13.5703125" customWidth="1"/>
    <col min="3075" max="3075" width="13.42578125" bestFit="1" customWidth="1"/>
    <col min="3319" max="3319" width="6.140625" customWidth="1"/>
    <col min="3320" max="3320" width="28.140625" customWidth="1"/>
    <col min="3321" max="3321" width="13.85546875" customWidth="1"/>
    <col min="3322" max="3322" width="14.5703125" customWidth="1"/>
    <col min="3323" max="3323" width="15.5703125" customWidth="1"/>
    <col min="3324" max="3324" width="14.5703125" customWidth="1"/>
    <col min="3325" max="3325" width="16.5703125" customWidth="1"/>
    <col min="3326" max="3326" width="14.5703125" customWidth="1"/>
    <col min="3327" max="3327" width="11.5703125" customWidth="1"/>
    <col min="3328" max="3328" width="12.85546875" customWidth="1"/>
    <col min="3329" max="3330" width="13.5703125" customWidth="1"/>
    <col min="3331" max="3331" width="13.42578125" bestFit="1" customWidth="1"/>
    <col min="3575" max="3575" width="6.140625" customWidth="1"/>
    <col min="3576" max="3576" width="28.140625" customWidth="1"/>
    <col min="3577" max="3577" width="13.85546875" customWidth="1"/>
    <col min="3578" max="3578" width="14.5703125" customWidth="1"/>
    <col min="3579" max="3579" width="15.5703125" customWidth="1"/>
    <col min="3580" max="3580" width="14.5703125" customWidth="1"/>
    <col min="3581" max="3581" width="16.5703125" customWidth="1"/>
    <col min="3582" max="3582" width="14.5703125" customWidth="1"/>
    <col min="3583" max="3583" width="11.5703125" customWidth="1"/>
    <col min="3584" max="3584" width="12.85546875" customWidth="1"/>
    <col min="3585" max="3586" width="13.5703125" customWidth="1"/>
    <col min="3587" max="3587" width="13.42578125" bestFit="1" customWidth="1"/>
    <col min="3831" max="3831" width="6.140625" customWidth="1"/>
    <col min="3832" max="3832" width="28.140625" customWidth="1"/>
    <col min="3833" max="3833" width="13.85546875" customWidth="1"/>
    <col min="3834" max="3834" width="14.5703125" customWidth="1"/>
    <col min="3835" max="3835" width="15.5703125" customWidth="1"/>
    <col min="3836" max="3836" width="14.5703125" customWidth="1"/>
    <col min="3837" max="3837" width="16.5703125" customWidth="1"/>
    <col min="3838" max="3838" width="14.5703125" customWidth="1"/>
    <col min="3839" max="3839" width="11.5703125" customWidth="1"/>
    <col min="3840" max="3840" width="12.85546875" customWidth="1"/>
    <col min="3841" max="3842" width="13.5703125" customWidth="1"/>
    <col min="3843" max="3843" width="13.42578125" bestFit="1" customWidth="1"/>
    <col min="4087" max="4087" width="6.140625" customWidth="1"/>
    <col min="4088" max="4088" width="28.140625" customWidth="1"/>
    <col min="4089" max="4089" width="13.85546875" customWidth="1"/>
    <col min="4090" max="4090" width="14.5703125" customWidth="1"/>
    <col min="4091" max="4091" width="15.5703125" customWidth="1"/>
    <col min="4092" max="4092" width="14.5703125" customWidth="1"/>
    <col min="4093" max="4093" width="16.5703125" customWidth="1"/>
    <col min="4094" max="4094" width="14.5703125" customWidth="1"/>
    <col min="4095" max="4095" width="11.5703125" customWidth="1"/>
    <col min="4096" max="4096" width="12.85546875" customWidth="1"/>
    <col min="4097" max="4098" width="13.5703125" customWidth="1"/>
    <col min="4099" max="4099" width="13.42578125" bestFit="1" customWidth="1"/>
    <col min="4343" max="4343" width="6.140625" customWidth="1"/>
    <col min="4344" max="4344" width="28.140625" customWidth="1"/>
    <col min="4345" max="4345" width="13.85546875" customWidth="1"/>
    <col min="4346" max="4346" width="14.5703125" customWidth="1"/>
    <col min="4347" max="4347" width="15.5703125" customWidth="1"/>
    <col min="4348" max="4348" width="14.5703125" customWidth="1"/>
    <col min="4349" max="4349" width="16.5703125" customWidth="1"/>
    <col min="4350" max="4350" width="14.5703125" customWidth="1"/>
    <col min="4351" max="4351" width="11.5703125" customWidth="1"/>
    <col min="4352" max="4352" width="12.85546875" customWidth="1"/>
    <col min="4353" max="4354" width="13.5703125" customWidth="1"/>
    <col min="4355" max="4355" width="13.42578125" bestFit="1" customWidth="1"/>
    <col min="4599" max="4599" width="6.140625" customWidth="1"/>
    <col min="4600" max="4600" width="28.140625" customWidth="1"/>
    <col min="4601" max="4601" width="13.85546875" customWidth="1"/>
    <col min="4602" max="4602" width="14.5703125" customWidth="1"/>
    <col min="4603" max="4603" width="15.5703125" customWidth="1"/>
    <col min="4604" max="4604" width="14.5703125" customWidth="1"/>
    <col min="4605" max="4605" width="16.5703125" customWidth="1"/>
    <col min="4606" max="4606" width="14.5703125" customWidth="1"/>
    <col min="4607" max="4607" width="11.5703125" customWidth="1"/>
    <col min="4608" max="4608" width="12.85546875" customWidth="1"/>
    <col min="4609" max="4610" width="13.5703125" customWidth="1"/>
    <col min="4611" max="4611" width="13.42578125" bestFit="1" customWidth="1"/>
    <col min="4855" max="4855" width="6.140625" customWidth="1"/>
    <col min="4856" max="4856" width="28.140625" customWidth="1"/>
    <col min="4857" max="4857" width="13.85546875" customWidth="1"/>
    <col min="4858" max="4858" width="14.5703125" customWidth="1"/>
    <col min="4859" max="4859" width="15.5703125" customWidth="1"/>
    <col min="4860" max="4860" width="14.5703125" customWidth="1"/>
    <col min="4861" max="4861" width="16.5703125" customWidth="1"/>
    <col min="4862" max="4862" width="14.5703125" customWidth="1"/>
    <col min="4863" max="4863" width="11.5703125" customWidth="1"/>
    <col min="4864" max="4864" width="12.85546875" customWidth="1"/>
    <col min="4865" max="4866" width="13.5703125" customWidth="1"/>
    <col min="4867" max="4867" width="13.42578125" bestFit="1" customWidth="1"/>
    <col min="5111" max="5111" width="6.140625" customWidth="1"/>
    <col min="5112" max="5112" width="28.140625" customWidth="1"/>
    <col min="5113" max="5113" width="13.85546875" customWidth="1"/>
    <col min="5114" max="5114" width="14.5703125" customWidth="1"/>
    <col min="5115" max="5115" width="15.5703125" customWidth="1"/>
    <col min="5116" max="5116" width="14.5703125" customWidth="1"/>
    <col min="5117" max="5117" width="16.5703125" customWidth="1"/>
    <col min="5118" max="5118" width="14.5703125" customWidth="1"/>
    <col min="5119" max="5119" width="11.5703125" customWidth="1"/>
    <col min="5120" max="5120" width="12.85546875" customWidth="1"/>
    <col min="5121" max="5122" width="13.5703125" customWidth="1"/>
    <col min="5123" max="5123" width="13.42578125" bestFit="1" customWidth="1"/>
    <col min="5367" max="5367" width="6.140625" customWidth="1"/>
    <col min="5368" max="5368" width="28.140625" customWidth="1"/>
    <col min="5369" max="5369" width="13.85546875" customWidth="1"/>
    <col min="5370" max="5370" width="14.5703125" customWidth="1"/>
    <col min="5371" max="5371" width="15.5703125" customWidth="1"/>
    <col min="5372" max="5372" width="14.5703125" customWidth="1"/>
    <col min="5373" max="5373" width="16.5703125" customWidth="1"/>
    <col min="5374" max="5374" width="14.5703125" customWidth="1"/>
    <col min="5375" max="5375" width="11.5703125" customWidth="1"/>
    <col min="5376" max="5376" width="12.85546875" customWidth="1"/>
    <col min="5377" max="5378" width="13.5703125" customWidth="1"/>
    <col min="5379" max="5379" width="13.42578125" bestFit="1" customWidth="1"/>
    <col min="5623" max="5623" width="6.140625" customWidth="1"/>
    <col min="5624" max="5624" width="28.140625" customWidth="1"/>
    <col min="5625" max="5625" width="13.85546875" customWidth="1"/>
    <col min="5626" max="5626" width="14.5703125" customWidth="1"/>
    <col min="5627" max="5627" width="15.5703125" customWidth="1"/>
    <col min="5628" max="5628" width="14.5703125" customWidth="1"/>
    <col min="5629" max="5629" width="16.5703125" customWidth="1"/>
    <col min="5630" max="5630" width="14.5703125" customWidth="1"/>
    <col min="5631" max="5631" width="11.5703125" customWidth="1"/>
    <col min="5632" max="5632" width="12.85546875" customWidth="1"/>
    <col min="5633" max="5634" width="13.5703125" customWidth="1"/>
    <col min="5635" max="5635" width="13.42578125" bestFit="1" customWidth="1"/>
    <col min="5879" max="5879" width="6.140625" customWidth="1"/>
    <col min="5880" max="5880" width="28.140625" customWidth="1"/>
    <col min="5881" max="5881" width="13.85546875" customWidth="1"/>
    <col min="5882" max="5882" width="14.5703125" customWidth="1"/>
    <col min="5883" max="5883" width="15.5703125" customWidth="1"/>
    <col min="5884" max="5884" width="14.5703125" customWidth="1"/>
    <col min="5885" max="5885" width="16.5703125" customWidth="1"/>
    <col min="5886" max="5886" width="14.5703125" customWidth="1"/>
    <col min="5887" max="5887" width="11.5703125" customWidth="1"/>
    <col min="5888" max="5888" width="12.85546875" customWidth="1"/>
    <col min="5889" max="5890" width="13.5703125" customWidth="1"/>
    <col min="5891" max="5891" width="13.42578125" bestFit="1" customWidth="1"/>
    <col min="6135" max="6135" width="6.140625" customWidth="1"/>
    <col min="6136" max="6136" width="28.140625" customWidth="1"/>
    <col min="6137" max="6137" width="13.85546875" customWidth="1"/>
    <col min="6138" max="6138" width="14.5703125" customWidth="1"/>
    <col min="6139" max="6139" width="15.5703125" customWidth="1"/>
    <col min="6140" max="6140" width="14.5703125" customWidth="1"/>
    <col min="6141" max="6141" width="16.5703125" customWidth="1"/>
    <col min="6142" max="6142" width="14.5703125" customWidth="1"/>
    <col min="6143" max="6143" width="11.5703125" customWidth="1"/>
    <col min="6144" max="6144" width="12.85546875" customWidth="1"/>
    <col min="6145" max="6146" width="13.5703125" customWidth="1"/>
    <col min="6147" max="6147" width="13.42578125" bestFit="1" customWidth="1"/>
    <col min="6391" max="6391" width="6.140625" customWidth="1"/>
    <col min="6392" max="6392" width="28.140625" customWidth="1"/>
    <col min="6393" max="6393" width="13.85546875" customWidth="1"/>
    <col min="6394" max="6394" width="14.5703125" customWidth="1"/>
    <col min="6395" max="6395" width="15.5703125" customWidth="1"/>
    <col min="6396" max="6396" width="14.5703125" customWidth="1"/>
    <col min="6397" max="6397" width="16.5703125" customWidth="1"/>
    <col min="6398" max="6398" width="14.5703125" customWidth="1"/>
    <col min="6399" max="6399" width="11.5703125" customWidth="1"/>
    <col min="6400" max="6400" width="12.85546875" customWidth="1"/>
    <col min="6401" max="6402" width="13.5703125" customWidth="1"/>
    <col min="6403" max="6403" width="13.42578125" bestFit="1" customWidth="1"/>
    <col min="6647" max="6647" width="6.140625" customWidth="1"/>
    <col min="6648" max="6648" width="28.140625" customWidth="1"/>
    <col min="6649" max="6649" width="13.85546875" customWidth="1"/>
    <col min="6650" max="6650" width="14.5703125" customWidth="1"/>
    <col min="6651" max="6651" width="15.5703125" customWidth="1"/>
    <col min="6652" max="6652" width="14.5703125" customWidth="1"/>
    <col min="6653" max="6653" width="16.5703125" customWidth="1"/>
    <col min="6654" max="6654" width="14.5703125" customWidth="1"/>
    <col min="6655" max="6655" width="11.5703125" customWidth="1"/>
    <col min="6656" max="6656" width="12.85546875" customWidth="1"/>
    <col min="6657" max="6658" width="13.5703125" customWidth="1"/>
    <col min="6659" max="6659" width="13.42578125" bestFit="1" customWidth="1"/>
    <col min="6903" max="6903" width="6.140625" customWidth="1"/>
    <col min="6904" max="6904" width="28.140625" customWidth="1"/>
    <col min="6905" max="6905" width="13.85546875" customWidth="1"/>
    <col min="6906" max="6906" width="14.5703125" customWidth="1"/>
    <col min="6907" max="6907" width="15.5703125" customWidth="1"/>
    <col min="6908" max="6908" width="14.5703125" customWidth="1"/>
    <col min="6909" max="6909" width="16.5703125" customWidth="1"/>
    <col min="6910" max="6910" width="14.5703125" customWidth="1"/>
    <col min="6911" max="6911" width="11.5703125" customWidth="1"/>
    <col min="6912" max="6912" width="12.85546875" customWidth="1"/>
    <col min="6913" max="6914" width="13.5703125" customWidth="1"/>
    <col min="6915" max="6915" width="13.42578125" bestFit="1" customWidth="1"/>
    <col min="7159" max="7159" width="6.140625" customWidth="1"/>
    <col min="7160" max="7160" width="28.140625" customWidth="1"/>
    <col min="7161" max="7161" width="13.85546875" customWidth="1"/>
    <col min="7162" max="7162" width="14.5703125" customWidth="1"/>
    <col min="7163" max="7163" width="15.5703125" customWidth="1"/>
    <col min="7164" max="7164" width="14.5703125" customWidth="1"/>
    <col min="7165" max="7165" width="16.5703125" customWidth="1"/>
    <col min="7166" max="7166" width="14.5703125" customWidth="1"/>
    <col min="7167" max="7167" width="11.5703125" customWidth="1"/>
    <col min="7168" max="7168" width="12.85546875" customWidth="1"/>
    <col min="7169" max="7170" width="13.5703125" customWidth="1"/>
    <col min="7171" max="7171" width="13.42578125" bestFit="1" customWidth="1"/>
    <col min="7415" max="7415" width="6.140625" customWidth="1"/>
    <col min="7416" max="7416" width="28.140625" customWidth="1"/>
    <col min="7417" max="7417" width="13.85546875" customWidth="1"/>
    <col min="7418" max="7418" width="14.5703125" customWidth="1"/>
    <col min="7419" max="7419" width="15.5703125" customWidth="1"/>
    <col min="7420" max="7420" width="14.5703125" customWidth="1"/>
    <col min="7421" max="7421" width="16.5703125" customWidth="1"/>
    <col min="7422" max="7422" width="14.5703125" customWidth="1"/>
    <col min="7423" max="7423" width="11.5703125" customWidth="1"/>
    <col min="7424" max="7424" width="12.85546875" customWidth="1"/>
    <col min="7425" max="7426" width="13.5703125" customWidth="1"/>
    <col min="7427" max="7427" width="13.42578125" bestFit="1" customWidth="1"/>
    <col min="7671" max="7671" width="6.140625" customWidth="1"/>
    <col min="7672" max="7672" width="28.140625" customWidth="1"/>
    <col min="7673" max="7673" width="13.85546875" customWidth="1"/>
    <col min="7674" max="7674" width="14.5703125" customWidth="1"/>
    <col min="7675" max="7675" width="15.5703125" customWidth="1"/>
    <col min="7676" max="7676" width="14.5703125" customWidth="1"/>
    <col min="7677" max="7677" width="16.5703125" customWidth="1"/>
    <col min="7678" max="7678" width="14.5703125" customWidth="1"/>
    <col min="7679" max="7679" width="11.5703125" customWidth="1"/>
    <col min="7680" max="7680" width="12.85546875" customWidth="1"/>
    <col min="7681" max="7682" width="13.5703125" customWidth="1"/>
    <col min="7683" max="7683" width="13.42578125" bestFit="1" customWidth="1"/>
    <col min="7927" max="7927" width="6.140625" customWidth="1"/>
    <col min="7928" max="7928" width="28.140625" customWidth="1"/>
    <col min="7929" max="7929" width="13.85546875" customWidth="1"/>
    <col min="7930" max="7930" width="14.5703125" customWidth="1"/>
    <col min="7931" max="7931" width="15.5703125" customWidth="1"/>
    <col min="7932" max="7932" width="14.5703125" customWidth="1"/>
    <col min="7933" max="7933" width="16.5703125" customWidth="1"/>
    <col min="7934" max="7934" width="14.5703125" customWidth="1"/>
    <col min="7935" max="7935" width="11.5703125" customWidth="1"/>
    <col min="7936" max="7936" width="12.85546875" customWidth="1"/>
    <col min="7937" max="7938" width="13.5703125" customWidth="1"/>
    <col min="7939" max="7939" width="13.42578125" bestFit="1" customWidth="1"/>
    <col min="8183" max="8183" width="6.140625" customWidth="1"/>
    <col min="8184" max="8184" width="28.140625" customWidth="1"/>
    <col min="8185" max="8185" width="13.85546875" customWidth="1"/>
    <col min="8186" max="8186" width="14.5703125" customWidth="1"/>
    <col min="8187" max="8187" width="15.5703125" customWidth="1"/>
    <col min="8188" max="8188" width="14.5703125" customWidth="1"/>
    <col min="8189" max="8189" width="16.5703125" customWidth="1"/>
    <col min="8190" max="8190" width="14.5703125" customWidth="1"/>
    <col min="8191" max="8191" width="11.5703125" customWidth="1"/>
    <col min="8192" max="8192" width="12.85546875" customWidth="1"/>
    <col min="8193" max="8194" width="13.5703125" customWidth="1"/>
    <col min="8195" max="8195" width="13.42578125" bestFit="1" customWidth="1"/>
    <col min="8439" max="8439" width="6.140625" customWidth="1"/>
    <col min="8440" max="8440" width="28.140625" customWidth="1"/>
    <col min="8441" max="8441" width="13.85546875" customWidth="1"/>
    <col min="8442" max="8442" width="14.5703125" customWidth="1"/>
    <col min="8443" max="8443" width="15.5703125" customWidth="1"/>
    <col min="8444" max="8444" width="14.5703125" customWidth="1"/>
    <col min="8445" max="8445" width="16.5703125" customWidth="1"/>
    <col min="8446" max="8446" width="14.5703125" customWidth="1"/>
    <col min="8447" max="8447" width="11.5703125" customWidth="1"/>
    <col min="8448" max="8448" width="12.85546875" customWidth="1"/>
    <col min="8449" max="8450" width="13.5703125" customWidth="1"/>
    <col min="8451" max="8451" width="13.42578125" bestFit="1" customWidth="1"/>
    <col min="8695" max="8695" width="6.140625" customWidth="1"/>
    <col min="8696" max="8696" width="28.140625" customWidth="1"/>
    <col min="8697" max="8697" width="13.85546875" customWidth="1"/>
    <col min="8698" max="8698" width="14.5703125" customWidth="1"/>
    <col min="8699" max="8699" width="15.5703125" customWidth="1"/>
    <col min="8700" max="8700" width="14.5703125" customWidth="1"/>
    <col min="8701" max="8701" width="16.5703125" customWidth="1"/>
    <col min="8702" max="8702" width="14.5703125" customWidth="1"/>
    <col min="8703" max="8703" width="11.5703125" customWidth="1"/>
    <col min="8704" max="8704" width="12.85546875" customWidth="1"/>
    <col min="8705" max="8706" width="13.5703125" customWidth="1"/>
    <col min="8707" max="8707" width="13.42578125" bestFit="1" customWidth="1"/>
    <col min="8951" max="8951" width="6.140625" customWidth="1"/>
    <col min="8952" max="8952" width="28.140625" customWidth="1"/>
    <col min="8953" max="8953" width="13.85546875" customWidth="1"/>
    <col min="8954" max="8954" width="14.5703125" customWidth="1"/>
    <col min="8955" max="8955" width="15.5703125" customWidth="1"/>
    <col min="8956" max="8956" width="14.5703125" customWidth="1"/>
    <col min="8957" max="8957" width="16.5703125" customWidth="1"/>
    <col min="8958" max="8958" width="14.5703125" customWidth="1"/>
    <col min="8959" max="8959" width="11.5703125" customWidth="1"/>
    <col min="8960" max="8960" width="12.85546875" customWidth="1"/>
    <col min="8961" max="8962" width="13.5703125" customWidth="1"/>
    <col min="8963" max="8963" width="13.42578125" bestFit="1" customWidth="1"/>
    <col min="9207" max="9207" width="6.140625" customWidth="1"/>
    <col min="9208" max="9208" width="28.140625" customWidth="1"/>
    <col min="9209" max="9209" width="13.85546875" customWidth="1"/>
    <col min="9210" max="9210" width="14.5703125" customWidth="1"/>
    <col min="9211" max="9211" width="15.5703125" customWidth="1"/>
    <col min="9212" max="9212" width="14.5703125" customWidth="1"/>
    <col min="9213" max="9213" width="16.5703125" customWidth="1"/>
    <col min="9214" max="9214" width="14.5703125" customWidth="1"/>
    <col min="9215" max="9215" width="11.5703125" customWidth="1"/>
    <col min="9216" max="9216" width="12.85546875" customWidth="1"/>
    <col min="9217" max="9218" width="13.5703125" customWidth="1"/>
    <col min="9219" max="9219" width="13.42578125" bestFit="1" customWidth="1"/>
    <col min="9463" max="9463" width="6.140625" customWidth="1"/>
    <col min="9464" max="9464" width="28.140625" customWidth="1"/>
    <col min="9465" max="9465" width="13.85546875" customWidth="1"/>
    <col min="9466" max="9466" width="14.5703125" customWidth="1"/>
    <col min="9467" max="9467" width="15.5703125" customWidth="1"/>
    <col min="9468" max="9468" width="14.5703125" customWidth="1"/>
    <col min="9469" max="9469" width="16.5703125" customWidth="1"/>
    <col min="9470" max="9470" width="14.5703125" customWidth="1"/>
    <col min="9471" max="9471" width="11.5703125" customWidth="1"/>
    <col min="9472" max="9472" width="12.85546875" customWidth="1"/>
    <col min="9473" max="9474" width="13.5703125" customWidth="1"/>
    <col min="9475" max="9475" width="13.42578125" bestFit="1" customWidth="1"/>
    <col min="9719" max="9719" width="6.140625" customWidth="1"/>
    <col min="9720" max="9720" width="28.140625" customWidth="1"/>
    <col min="9721" max="9721" width="13.85546875" customWidth="1"/>
    <col min="9722" max="9722" width="14.5703125" customWidth="1"/>
    <col min="9723" max="9723" width="15.5703125" customWidth="1"/>
    <col min="9724" max="9724" width="14.5703125" customWidth="1"/>
    <col min="9725" max="9725" width="16.5703125" customWidth="1"/>
    <col min="9726" max="9726" width="14.5703125" customWidth="1"/>
    <col min="9727" max="9727" width="11.5703125" customWidth="1"/>
    <col min="9728" max="9728" width="12.85546875" customWidth="1"/>
    <col min="9729" max="9730" width="13.5703125" customWidth="1"/>
    <col min="9731" max="9731" width="13.42578125" bestFit="1" customWidth="1"/>
    <col min="9975" max="9975" width="6.140625" customWidth="1"/>
    <col min="9976" max="9976" width="28.140625" customWidth="1"/>
    <col min="9977" max="9977" width="13.85546875" customWidth="1"/>
    <col min="9978" max="9978" width="14.5703125" customWidth="1"/>
    <col min="9979" max="9979" width="15.5703125" customWidth="1"/>
    <col min="9980" max="9980" width="14.5703125" customWidth="1"/>
    <col min="9981" max="9981" width="16.5703125" customWidth="1"/>
    <col min="9982" max="9982" width="14.5703125" customWidth="1"/>
    <col min="9983" max="9983" width="11.5703125" customWidth="1"/>
    <col min="9984" max="9984" width="12.85546875" customWidth="1"/>
    <col min="9985" max="9986" width="13.5703125" customWidth="1"/>
    <col min="9987" max="9987" width="13.42578125" bestFit="1" customWidth="1"/>
    <col min="10231" max="10231" width="6.140625" customWidth="1"/>
    <col min="10232" max="10232" width="28.140625" customWidth="1"/>
    <col min="10233" max="10233" width="13.85546875" customWidth="1"/>
    <col min="10234" max="10234" width="14.5703125" customWidth="1"/>
    <col min="10235" max="10235" width="15.5703125" customWidth="1"/>
    <col min="10236" max="10236" width="14.5703125" customWidth="1"/>
    <col min="10237" max="10237" width="16.5703125" customWidth="1"/>
    <col min="10238" max="10238" width="14.5703125" customWidth="1"/>
    <col min="10239" max="10239" width="11.5703125" customWidth="1"/>
    <col min="10240" max="10240" width="12.85546875" customWidth="1"/>
    <col min="10241" max="10242" width="13.5703125" customWidth="1"/>
    <col min="10243" max="10243" width="13.42578125" bestFit="1" customWidth="1"/>
    <col min="10487" max="10487" width="6.140625" customWidth="1"/>
    <col min="10488" max="10488" width="28.140625" customWidth="1"/>
    <col min="10489" max="10489" width="13.85546875" customWidth="1"/>
    <col min="10490" max="10490" width="14.5703125" customWidth="1"/>
    <col min="10491" max="10491" width="15.5703125" customWidth="1"/>
    <col min="10492" max="10492" width="14.5703125" customWidth="1"/>
    <col min="10493" max="10493" width="16.5703125" customWidth="1"/>
    <col min="10494" max="10494" width="14.5703125" customWidth="1"/>
    <col min="10495" max="10495" width="11.5703125" customWidth="1"/>
    <col min="10496" max="10496" width="12.85546875" customWidth="1"/>
    <col min="10497" max="10498" width="13.5703125" customWidth="1"/>
    <col min="10499" max="10499" width="13.42578125" bestFit="1" customWidth="1"/>
    <col min="10743" max="10743" width="6.140625" customWidth="1"/>
    <col min="10744" max="10744" width="28.140625" customWidth="1"/>
    <col min="10745" max="10745" width="13.85546875" customWidth="1"/>
    <col min="10746" max="10746" width="14.5703125" customWidth="1"/>
    <col min="10747" max="10747" width="15.5703125" customWidth="1"/>
    <col min="10748" max="10748" width="14.5703125" customWidth="1"/>
    <col min="10749" max="10749" width="16.5703125" customWidth="1"/>
    <col min="10750" max="10750" width="14.5703125" customWidth="1"/>
    <col min="10751" max="10751" width="11.5703125" customWidth="1"/>
    <col min="10752" max="10752" width="12.85546875" customWidth="1"/>
    <col min="10753" max="10754" width="13.5703125" customWidth="1"/>
    <col min="10755" max="10755" width="13.42578125" bestFit="1" customWidth="1"/>
    <col min="10999" max="10999" width="6.140625" customWidth="1"/>
    <col min="11000" max="11000" width="28.140625" customWidth="1"/>
    <col min="11001" max="11001" width="13.85546875" customWidth="1"/>
    <col min="11002" max="11002" width="14.5703125" customWidth="1"/>
    <col min="11003" max="11003" width="15.5703125" customWidth="1"/>
    <col min="11004" max="11004" width="14.5703125" customWidth="1"/>
    <col min="11005" max="11005" width="16.5703125" customWidth="1"/>
    <col min="11006" max="11006" width="14.5703125" customWidth="1"/>
    <col min="11007" max="11007" width="11.5703125" customWidth="1"/>
    <col min="11008" max="11008" width="12.85546875" customWidth="1"/>
    <col min="11009" max="11010" width="13.5703125" customWidth="1"/>
    <col min="11011" max="11011" width="13.42578125" bestFit="1" customWidth="1"/>
    <col min="11255" max="11255" width="6.140625" customWidth="1"/>
    <col min="11256" max="11256" width="28.140625" customWidth="1"/>
    <col min="11257" max="11257" width="13.85546875" customWidth="1"/>
    <col min="11258" max="11258" width="14.5703125" customWidth="1"/>
    <col min="11259" max="11259" width="15.5703125" customWidth="1"/>
    <col min="11260" max="11260" width="14.5703125" customWidth="1"/>
    <col min="11261" max="11261" width="16.5703125" customWidth="1"/>
    <col min="11262" max="11262" width="14.5703125" customWidth="1"/>
    <col min="11263" max="11263" width="11.5703125" customWidth="1"/>
    <col min="11264" max="11264" width="12.85546875" customWidth="1"/>
    <col min="11265" max="11266" width="13.5703125" customWidth="1"/>
    <col min="11267" max="11267" width="13.42578125" bestFit="1" customWidth="1"/>
    <col min="11511" max="11511" width="6.140625" customWidth="1"/>
    <col min="11512" max="11512" width="28.140625" customWidth="1"/>
    <col min="11513" max="11513" width="13.85546875" customWidth="1"/>
    <col min="11514" max="11514" width="14.5703125" customWidth="1"/>
    <col min="11515" max="11515" width="15.5703125" customWidth="1"/>
    <col min="11516" max="11516" width="14.5703125" customWidth="1"/>
    <col min="11517" max="11517" width="16.5703125" customWidth="1"/>
    <col min="11518" max="11518" width="14.5703125" customWidth="1"/>
    <col min="11519" max="11519" width="11.5703125" customWidth="1"/>
    <col min="11520" max="11520" width="12.85546875" customWidth="1"/>
    <col min="11521" max="11522" width="13.5703125" customWidth="1"/>
    <col min="11523" max="11523" width="13.42578125" bestFit="1" customWidth="1"/>
    <col min="11767" max="11767" width="6.140625" customWidth="1"/>
    <col min="11768" max="11768" width="28.140625" customWidth="1"/>
    <col min="11769" max="11769" width="13.85546875" customWidth="1"/>
    <col min="11770" max="11770" width="14.5703125" customWidth="1"/>
    <col min="11771" max="11771" width="15.5703125" customWidth="1"/>
    <col min="11772" max="11772" width="14.5703125" customWidth="1"/>
    <col min="11773" max="11773" width="16.5703125" customWidth="1"/>
    <col min="11774" max="11774" width="14.5703125" customWidth="1"/>
    <col min="11775" max="11775" width="11.5703125" customWidth="1"/>
    <col min="11776" max="11776" width="12.85546875" customWidth="1"/>
    <col min="11777" max="11778" width="13.5703125" customWidth="1"/>
    <col min="11779" max="11779" width="13.42578125" bestFit="1" customWidth="1"/>
    <col min="12023" max="12023" width="6.140625" customWidth="1"/>
    <col min="12024" max="12024" width="28.140625" customWidth="1"/>
    <col min="12025" max="12025" width="13.85546875" customWidth="1"/>
    <col min="12026" max="12026" width="14.5703125" customWidth="1"/>
    <col min="12027" max="12027" width="15.5703125" customWidth="1"/>
    <col min="12028" max="12028" width="14.5703125" customWidth="1"/>
    <col min="12029" max="12029" width="16.5703125" customWidth="1"/>
    <col min="12030" max="12030" width="14.5703125" customWidth="1"/>
    <col min="12031" max="12031" width="11.5703125" customWidth="1"/>
    <col min="12032" max="12032" width="12.85546875" customWidth="1"/>
    <col min="12033" max="12034" width="13.5703125" customWidth="1"/>
    <col min="12035" max="12035" width="13.42578125" bestFit="1" customWidth="1"/>
    <col min="12279" max="12279" width="6.140625" customWidth="1"/>
    <col min="12280" max="12280" width="28.140625" customWidth="1"/>
    <col min="12281" max="12281" width="13.85546875" customWidth="1"/>
    <col min="12282" max="12282" width="14.5703125" customWidth="1"/>
    <col min="12283" max="12283" width="15.5703125" customWidth="1"/>
    <col min="12284" max="12284" width="14.5703125" customWidth="1"/>
    <col min="12285" max="12285" width="16.5703125" customWidth="1"/>
    <col min="12286" max="12286" width="14.5703125" customWidth="1"/>
    <col min="12287" max="12287" width="11.5703125" customWidth="1"/>
    <col min="12288" max="12288" width="12.85546875" customWidth="1"/>
    <col min="12289" max="12290" width="13.5703125" customWidth="1"/>
    <col min="12291" max="12291" width="13.42578125" bestFit="1" customWidth="1"/>
    <col min="12535" max="12535" width="6.140625" customWidth="1"/>
    <col min="12536" max="12536" width="28.140625" customWidth="1"/>
    <col min="12537" max="12537" width="13.85546875" customWidth="1"/>
    <col min="12538" max="12538" width="14.5703125" customWidth="1"/>
    <col min="12539" max="12539" width="15.5703125" customWidth="1"/>
    <col min="12540" max="12540" width="14.5703125" customWidth="1"/>
    <col min="12541" max="12541" width="16.5703125" customWidth="1"/>
    <col min="12542" max="12542" width="14.5703125" customWidth="1"/>
    <col min="12543" max="12543" width="11.5703125" customWidth="1"/>
    <col min="12544" max="12544" width="12.85546875" customWidth="1"/>
    <col min="12545" max="12546" width="13.5703125" customWidth="1"/>
    <col min="12547" max="12547" width="13.42578125" bestFit="1" customWidth="1"/>
    <col min="12791" max="12791" width="6.140625" customWidth="1"/>
    <col min="12792" max="12792" width="28.140625" customWidth="1"/>
    <col min="12793" max="12793" width="13.85546875" customWidth="1"/>
    <col min="12794" max="12794" width="14.5703125" customWidth="1"/>
    <col min="12795" max="12795" width="15.5703125" customWidth="1"/>
    <col min="12796" max="12796" width="14.5703125" customWidth="1"/>
    <col min="12797" max="12797" width="16.5703125" customWidth="1"/>
    <col min="12798" max="12798" width="14.5703125" customWidth="1"/>
    <col min="12799" max="12799" width="11.5703125" customWidth="1"/>
    <col min="12800" max="12800" width="12.85546875" customWidth="1"/>
    <col min="12801" max="12802" width="13.5703125" customWidth="1"/>
    <col min="12803" max="12803" width="13.42578125" bestFit="1" customWidth="1"/>
    <col min="13047" max="13047" width="6.140625" customWidth="1"/>
    <col min="13048" max="13048" width="28.140625" customWidth="1"/>
    <col min="13049" max="13049" width="13.85546875" customWidth="1"/>
    <col min="13050" max="13050" width="14.5703125" customWidth="1"/>
    <col min="13051" max="13051" width="15.5703125" customWidth="1"/>
    <col min="13052" max="13052" width="14.5703125" customWidth="1"/>
    <col min="13053" max="13053" width="16.5703125" customWidth="1"/>
    <col min="13054" max="13054" width="14.5703125" customWidth="1"/>
    <col min="13055" max="13055" width="11.5703125" customWidth="1"/>
    <col min="13056" max="13056" width="12.85546875" customWidth="1"/>
    <col min="13057" max="13058" width="13.5703125" customWidth="1"/>
    <col min="13059" max="13059" width="13.42578125" bestFit="1" customWidth="1"/>
    <col min="13303" max="13303" width="6.140625" customWidth="1"/>
    <col min="13304" max="13304" width="28.140625" customWidth="1"/>
    <col min="13305" max="13305" width="13.85546875" customWidth="1"/>
    <col min="13306" max="13306" width="14.5703125" customWidth="1"/>
    <col min="13307" max="13307" width="15.5703125" customWidth="1"/>
    <col min="13308" max="13308" width="14.5703125" customWidth="1"/>
    <col min="13309" max="13309" width="16.5703125" customWidth="1"/>
    <col min="13310" max="13310" width="14.5703125" customWidth="1"/>
    <col min="13311" max="13311" width="11.5703125" customWidth="1"/>
    <col min="13312" max="13312" width="12.85546875" customWidth="1"/>
    <col min="13313" max="13314" width="13.5703125" customWidth="1"/>
    <col min="13315" max="13315" width="13.42578125" bestFit="1" customWidth="1"/>
    <col min="13559" max="13559" width="6.140625" customWidth="1"/>
    <col min="13560" max="13560" width="28.140625" customWidth="1"/>
    <col min="13561" max="13561" width="13.85546875" customWidth="1"/>
    <col min="13562" max="13562" width="14.5703125" customWidth="1"/>
    <col min="13563" max="13563" width="15.5703125" customWidth="1"/>
    <col min="13564" max="13564" width="14.5703125" customWidth="1"/>
    <col min="13565" max="13565" width="16.5703125" customWidth="1"/>
    <col min="13566" max="13566" width="14.5703125" customWidth="1"/>
    <col min="13567" max="13567" width="11.5703125" customWidth="1"/>
    <col min="13568" max="13568" width="12.85546875" customWidth="1"/>
    <col min="13569" max="13570" width="13.5703125" customWidth="1"/>
    <col min="13571" max="13571" width="13.42578125" bestFit="1" customWidth="1"/>
    <col min="13815" max="13815" width="6.140625" customWidth="1"/>
    <col min="13816" max="13816" width="28.140625" customWidth="1"/>
    <col min="13817" max="13817" width="13.85546875" customWidth="1"/>
    <col min="13818" max="13818" width="14.5703125" customWidth="1"/>
    <col min="13819" max="13819" width="15.5703125" customWidth="1"/>
    <col min="13820" max="13820" width="14.5703125" customWidth="1"/>
    <col min="13821" max="13821" width="16.5703125" customWidth="1"/>
    <col min="13822" max="13822" width="14.5703125" customWidth="1"/>
    <col min="13823" max="13823" width="11.5703125" customWidth="1"/>
    <col min="13824" max="13824" width="12.85546875" customWidth="1"/>
    <col min="13825" max="13826" width="13.5703125" customWidth="1"/>
    <col min="13827" max="13827" width="13.42578125" bestFit="1" customWidth="1"/>
    <col min="14071" max="14071" width="6.140625" customWidth="1"/>
    <col min="14072" max="14072" width="28.140625" customWidth="1"/>
    <col min="14073" max="14073" width="13.85546875" customWidth="1"/>
    <col min="14074" max="14074" width="14.5703125" customWidth="1"/>
    <col min="14075" max="14075" width="15.5703125" customWidth="1"/>
    <col min="14076" max="14076" width="14.5703125" customWidth="1"/>
    <col min="14077" max="14077" width="16.5703125" customWidth="1"/>
    <col min="14078" max="14078" width="14.5703125" customWidth="1"/>
    <col min="14079" max="14079" width="11.5703125" customWidth="1"/>
    <col min="14080" max="14080" width="12.85546875" customWidth="1"/>
    <col min="14081" max="14082" width="13.5703125" customWidth="1"/>
    <col min="14083" max="14083" width="13.42578125" bestFit="1" customWidth="1"/>
    <col min="14327" max="14327" width="6.140625" customWidth="1"/>
    <col min="14328" max="14328" width="28.140625" customWidth="1"/>
    <col min="14329" max="14329" width="13.85546875" customWidth="1"/>
    <col min="14330" max="14330" width="14.5703125" customWidth="1"/>
    <col min="14331" max="14331" width="15.5703125" customWidth="1"/>
    <col min="14332" max="14332" width="14.5703125" customWidth="1"/>
    <col min="14333" max="14333" width="16.5703125" customWidth="1"/>
    <col min="14334" max="14334" width="14.5703125" customWidth="1"/>
    <col min="14335" max="14335" width="11.5703125" customWidth="1"/>
    <col min="14336" max="14336" width="12.85546875" customWidth="1"/>
    <col min="14337" max="14338" width="13.5703125" customWidth="1"/>
    <col min="14339" max="14339" width="13.42578125" bestFit="1" customWidth="1"/>
    <col min="14583" max="14583" width="6.140625" customWidth="1"/>
    <col min="14584" max="14584" width="28.140625" customWidth="1"/>
    <col min="14585" max="14585" width="13.85546875" customWidth="1"/>
    <col min="14586" max="14586" width="14.5703125" customWidth="1"/>
    <col min="14587" max="14587" width="15.5703125" customWidth="1"/>
    <col min="14588" max="14588" width="14.5703125" customWidth="1"/>
    <col min="14589" max="14589" width="16.5703125" customWidth="1"/>
    <col min="14590" max="14590" width="14.5703125" customWidth="1"/>
    <col min="14591" max="14591" width="11.5703125" customWidth="1"/>
    <col min="14592" max="14592" width="12.85546875" customWidth="1"/>
    <col min="14593" max="14594" width="13.5703125" customWidth="1"/>
    <col min="14595" max="14595" width="13.42578125" bestFit="1" customWidth="1"/>
    <col min="14839" max="14839" width="6.140625" customWidth="1"/>
    <col min="14840" max="14840" width="28.140625" customWidth="1"/>
    <col min="14841" max="14841" width="13.85546875" customWidth="1"/>
    <col min="14842" max="14842" width="14.5703125" customWidth="1"/>
    <col min="14843" max="14843" width="15.5703125" customWidth="1"/>
    <col min="14844" max="14844" width="14.5703125" customWidth="1"/>
    <col min="14845" max="14845" width="16.5703125" customWidth="1"/>
    <col min="14846" max="14846" width="14.5703125" customWidth="1"/>
    <col min="14847" max="14847" width="11.5703125" customWidth="1"/>
    <col min="14848" max="14848" width="12.85546875" customWidth="1"/>
    <col min="14849" max="14850" width="13.5703125" customWidth="1"/>
    <col min="14851" max="14851" width="13.42578125" bestFit="1" customWidth="1"/>
    <col min="15095" max="15095" width="6.140625" customWidth="1"/>
    <col min="15096" max="15096" width="28.140625" customWidth="1"/>
    <col min="15097" max="15097" width="13.85546875" customWidth="1"/>
    <col min="15098" max="15098" width="14.5703125" customWidth="1"/>
    <col min="15099" max="15099" width="15.5703125" customWidth="1"/>
    <col min="15100" max="15100" width="14.5703125" customWidth="1"/>
    <col min="15101" max="15101" width="16.5703125" customWidth="1"/>
    <col min="15102" max="15102" width="14.5703125" customWidth="1"/>
    <col min="15103" max="15103" width="11.5703125" customWidth="1"/>
    <col min="15104" max="15104" width="12.85546875" customWidth="1"/>
    <col min="15105" max="15106" width="13.5703125" customWidth="1"/>
    <col min="15107" max="15107" width="13.42578125" bestFit="1" customWidth="1"/>
    <col min="15351" max="15351" width="6.140625" customWidth="1"/>
    <col min="15352" max="15352" width="28.140625" customWidth="1"/>
    <col min="15353" max="15353" width="13.85546875" customWidth="1"/>
    <col min="15354" max="15354" width="14.5703125" customWidth="1"/>
    <col min="15355" max="15355" width="15.5703125" customWidth="1"/>
    <col min="15356" max="15356" width="14.5703125" customWidth="1"/>
    <col min="15357" max="15357" width="16.5703125" customWidth="1"/>
    <col min="15358" max="15358" width="14.5703125" customWidth="1"/>
    <col min="15359" max="15359" width="11.5703125" customWidth="1"/>
    <col min="15360" max="15360" width="12.85546875" customWidth="1"/>
    <col min="15361" max="15362" width="13.5703125" customWidth="1"/>
    <col min="15363" max="15363" width="13.42578125" bestFit="1" customWidth="1"/>
    <col min="15607" max="15607" width="6.140625" customWidth="1"/>
    <col min="15608" max="15608" width="28.140625" customWidth="1"/>
    <col min="15609" max="15609" width="13.85546875" customWidth="1"/>
    <col min="15610" max="15610" width="14.5703125" customWidth="1"/>
    <col min="15611" max="15611" width="15.5703125" customWidth="1"/>
    <col min="15612" max="15612" width="14.5703125" customWidth="1"/>
    <col min="15613" max="15613" width="16.5703125" customWidth="1"/>
    <col min="15614" max="15614" width="14.5703125" customWidth="1"/>
    <col min="15615" max="15615" width="11.5703125" customWidth="1"/>
    <col min="15616" max="15616" width="12.85546875" customWidth="1"/>
    <col min="15617" max="15618" width="13.5703125" customWidth="1"/>
    <col min="15619" max="15619" width="13.42578125" bestFit="1" customWidth="1"/>
    <col min="15863" max="15863" width="6.140625" customWidth="1"/>
    <col min="15864" max="15864" width="28.140625" customWidth="1"/>
    <col min="15865" max="15865" width="13.85546875" customWidth="1"/>
    <col min="15866" max="15866" width="14.5703125" customWidth="1"/>
    <col min="15867" max="15867" width="15.5703125" customWidth="1"/>
    <col min="15868" max="15868" width="14.5703125" customWidth="1"/>
    <col min="15869" max="15869" width="16.5703125" customWidth="1"/>
    <col min="15870" max="15870" width="14.5703125" customWidth="1"/>
    <col min="15871" max="15871" width="11.5703125" customWidth="1"/>
    <col min="15872" max="15872" width="12.85546875" customWidth="1"/>
    <col min="15873" max="15874" width="13.5703125" customWidth="1"/>
    <col min="15875" max="15875" width="13.42578125" bestFit="1" customWidth="1"/>
    <col min="16119" max="16119" width="6.140625" customWidth="1"/>
    <col min="16120" max="16120" width="28.140625" customWidth="1"/>
    <col min="16121" max="16121" width="13.85546875" customWidth="1"/>
    <col min="16122" max="16122" width="14.5703125" customWidth="1"/>
    <col min="16123" max="16123" width="15.5703125" customWidth="1"/>
    <col min="16124" max="16124" width="14.5703125" customWidth="1"/>
    <col min="16125" max="16125" width="16.5703125" customWidth="1"/>
    <col min="16126" max="16126" width="14.5703125" customWidth="1"/>
    <col min="16127" max="16127" width="11.5703125" customWidth="1"/>
    <col min="16128" max="16128" width="12.85546875" customWidth="1"/>
    <col min="16129" max="16130" width="13.5703125" customWidth="1"/>
    <col min="16131" max="16131" width="13.42578125" bestFit="1" customWidth="1"/>
  </cols>
  <sheetData>
    <row r="1" spans="1:19" ht="22.35" customHeight="1" x14ac:dyDescent="0.25">
      <c r="B1" s="41" t="s">
        <v>295</v>
      </c>
      <c r="C1" s="16"/>
      <c r="D1" s="16"/>
      <c r="E1" s="16"/>
      <c r="F1" s="16"/>
      <c r="G1" s="16"/>
      <c r="H1" s="16"/>
    </row>
    <row r="2" spans="1:19" ht="18.600000000000001" customHeight="1" x14ac:dyDescent="0.25">
      <c r="B2" s="15" t="s">
        <v>287</v>
      </c>
    </row>
    <row r="3" spans="1:19" ht="15.6" customHeight="1" x14ac:dyDescent="0.25">
      <c r="B3" s="42" t="s">
        <v>57</v>
      </c>
      <c r="C3" s="133" t="s">
        <v>98</v>
      </c>
      <c r="D3" s="133"/>
      <c r="E3" s="133"/>
      <c r="F3" s="133"/>
      <c r="G3" s="133"/>
      <c r="H3" s="133"/>
    </row>
    <row r="4" spans="1:19" ht="15.75" x14ac:dyDescent="0.25">
      <c r="B4" s="42"/>
      <c r="C4" s="16"/>
      <c r="D4" s="16"/>
      <c r="E4" s="16"/>
      <c r="F4" s="16"/>
      <c r="G4" s="16"/>
      <c r="H4" s="16"/>
    </row>
    <row r="5" spans="1:19" ht="41.45" customHeight="1" x14ac:dyDescent="0.25">
      <c r="B5" s="43" t="s">
        <v>42</v>
      </c>
      <c r="C5" s="135"/>
      <c r="D5" s="135"/>
      <c r="E5" s="135"/>
      <c r="F5" s="135"/>
      <c r="G5" s="135"/>
      <c r="H5" s="135"/>
    </row>
    <row r="6" spans="1:19" ht="43.35" customHeight="1" x14ac:dyDescent="0.25">
      <c r="B6" s="43" t="s">
        <v>60</v>
      </c>
      <c r="C6" s="135"/>
      <c r="D6" s="135"/>
      <c r="E6" s="135"/>
      <c r="F6" s="135"/>
      <c r="G6" s="135"/>
      <c r="H6" s="135"/>
    </row>
    <row r="7" spans="1:19" ht="15.75" x14ac:dyDescent="0.25">
      <c r="B7" s="43"/>
      <c r="C7" s="16"/>
      <c r="D7" s="16"/>
      <c r="E7" s="16"/>
      <c r="F7" s="16"/>
      <c r="G7" s="16"/>
      <c r="H7" s="16"/>
    </row>
    <row r="8" spans="1:19" ht="27" customHeight="1" x14ac:dyDescent="0.25">
      <c r="B8" s="43" t="s">
        <v>41</v>
      </c>
      <c r="C8" s="135"/>
      <c r="D8" s="135"/>
      <c r="E8" s="135"/>
      <c r="F8" s="135"/>
      <c r="G8" s="135"/>
      <c r="H8" s="135"/>
    </row>
    <row r="9" spans="1:19" ht="15.75" x14ac:dyDescent="0.25">
      <c r="B9" s="43"/>
      <c r="C9" s="47"/>
      <c r="D9" s="47"/>
      <c r="E9" s="47"/>
      <c r="F9" s="47"/>
      <c r="G9" s="47"/>
      <c r="H9" s="47"/>
    </row>
    <row r="10" spans="1:19" ht="26.45" customHeight="1" x14ac:dyDescent="0.25">
      <c r="A10" s="1"/>
      <c r="B10" s="51" t="s">
        <v>51</v>
      </c>
      <c r="C10" s="52"/>
      <c r="D10" s="52"/>
      <c r="E10" s="53"/>
      <c r="F10" s="53"/>
      <c r="G10" s="53"/>
      <c r="H10" s="53"/>
      <c r="I10" s="53"/>
      <c r="J10" s="54"/>
      <c r="K10" s="54"/>
      <c r="L10" s="5"/>
      <c r="M10" s="5"/>
    </row>
    <row r="11" spans="1:19" s="2" customFormat="1" ht="96" customHeight="1" x14ac:dyDescent="0.25">
      <c r="A11" s="46" t="s">
        <v>0</v>
      </c>
      <c r="B11" s="119" t="s">
        <v>62</v>
      </c>
      <c r="C11" s="55" t="s">
        <v>9</v>
      </c>
      <c r="D11" s="49" t="s">
        <v>23</v>
      </c>
      <c r="E11" s="49" t="s">
        <v>63</v>
      </c>
      <c r="F11" s="49" t="s">
        <v>64</v>
      </c>
      <c r="G11" s="49" t="s">
        <v>2</v>
      </c>
      <c r="H11" s="56" t="s">
        <v>3</v>
      </c>
      <c r="I11" s="57" t="s">
        <v>38</v>
      </c>
      <c r="J11" s="58" t="s">
        <v>55</v>
      </c>
      <c r="K11" s="59" t="s">
        <v>40</v>
      </c>
      <c r="L11" s="4"/>
      <c r="M11" s="4"/>
      <c r="N11" s="4"/>
      <c r="O11" s="4"/>
      <c r="P11" s="4"/>
      <c r="Q11" s="4"/>
      <c r="R11" s="4"/>
      <c r="S11" s="4"/>
    </row>
    <row r="12" spans="1:19" s="2" customFormat="1" ht="79.349999999999994" customHeight="1" x14ac:dyDescent="0.25">
      <c r="A12" s="46"/>
      <c r="B12" s="49" t="s">
        <v>65</v>
      </c>
      <c r="C12" s="50" t="s">
        <v>66</v>
      </c>
      <c r="D12" s="49" t="s">
        <v>30</v>
      </c>
      <c r="E12" s="60">
        <v>1925</v>
      </c>
      <c r="F12" s="49" t="s">
        <v>67</v>
      </c>
      <c r="G12" s="61">
        <v>2397.48</v>
      </c>
      <c r="H12" s="49">
        <v>4</v>
      </c>
      <c r="I12" s="144">
        <v>18515147.199999999</v>
      </c>
      <c r="J12" s="148"/>
      <c r="K12" s="147">
        <f>I12*J12/1000</f>
        <v>0</v>
      </c>
      <c r="L12" s="4"/>
      <c r="M12" s="4"/>
      <c r="N12" s="4"/>
      <c r="O12" s="4"/>
      <c r="P12" s="4"/>
      <c r="Q12" s="4"/>
      <c r="R12" s="4"/>
      <c r="S12" s="4"/>
    </row>
    <row r="13" spans="1:19" s="2" customFormat="1" ht="63.6" customHeight="1" x14ac:dyDescent="0.25">
      <c r="A13" s="46"/>
      <c r="B13" s="49" t="s">
        <v>65</v>
      </c>
      <c r="C13" s="50" t="s">
        <v>68</v>
      </c>
      <c r="D13" s="49" t="s">
        <v>30</v>
      </c>
      <c r="E13" s="60">
        <v>1968</v>
      </c>
      <c r="F13" s="49" t="s">
        <v>69</v>
      </c>
      <c r="G13" s="61">
        <v>973.52</v>
      </c>
      <c r="H13" s="49">
        <v>4</v>
      </c>
      <c r="I13" s="145"/>
      <c r="J13" s="149"/>
      <c r="K13" s="146"/>
      <c r="L13" s="4"/>
      <c r="M13" s="4"/>
      <c r="N13" s="4"/>
      <c r="O13" s="4"/>
      <c r="P13" s="4"/>
      <c r="Q13" s="4"/>
      <c r="R13" s="4"/>
      <c r="S13" s="4"/>
    </row>
    <row r="14" spans="1:19" s="2" customFormat="1" ht="75.599999999999994" customHeight="1" x14ac:dyDescent="0.25">
      <c r="A14" s="46"/>
      <c r="B14" s="49" t="s">
        <v>65</v>
      </c>
      <c r="C14" s="50" t="s">
        <v>70</v>
      </c>
      <c r="D14" s="49" t="s">
        <v>30</v>
      </c>
      <c r="E14" s="60">
        <v>1973</v>
      </c>
      <c r="F14" s="49" t="s">
        <v>71</v>
      </c>
      <c r="G14" s="61">
        <v>2659.5</v>
      </c>
      <c r="H14" s="49">
        <v>4</v>
      </c>
      <c r="I14" s="145"/>
      <c r="J14" s="149"/>
      <c r="K14" s="146"/>
      <c r="L14" s="4"/>
      <c r="M14" s="4"/>
      <c r="N14" s="4"/>
      <c r="O14" s="4"/>
      <c r="P14" s="4"/>
      <c r="Q14" s="4"/>
      <c r="R14" s="4"/>
      <c r="S14" s="4"/>
    </row>
    <row r="15" spans="1:19" s="2" customFormat="1" ht="49.35" customHeight="1" x14ac:dyDescent="0.25">
      <c r="A15" s="46"/>
      <c r="B15" s="49" t="s">
        <v>65</v>
      </c>
      <c r="C15" s="50" t="s">
        <v>72</v>
      </c>
      <c r="D15" s="49" t="s">
        <v>30</v>
      </c>
      <c r="E15" s="60">
        <v>1940</v>
      </c>
      <c r="F15" s="49" t="s">
        <v>73</v>
      </c>
      <c r="G15" s="61">
        <v>552.09</v>
      </c>
      <c r="H15" s="49">
        <v>3</v>
      </c>
      <c r="I15" s="145"/>
      <c r="J15" s="149"/>
      <c r="K15" s="146"/>
      <c r="L15" s="4"/>
      <c r="M15" s="4"/>
      <c r="N15" s="4"/>
      <c r="O15" s="4"/>
      <c r="P15" s="4"/>
      <c r="Q15" s="4"/>
      <c r="R15" s="4"/>
      <c r="S15" s="4"/>
    </row>
    <row r="16" spans="1:19" s="2" customFormat="1" ht="43.35" customHeight="1" x14ac:dyDescent="0.25">
      <c r="A16" s="46"/>
      <c r="B16" s="49" t="s">
        <v>65</v>
      </c>
      <c r="C16" s="50" t="s">
        <v>74</v>
      </c>
      <c r="D16" s="49" t="s">
        <v>30</v>
      </c>
      <c r="E16" s="60">
        <v>2011</v>
      </c>
      <c r="F16" s="49"/>
      <c r="G16" s="61">
        <v>923.94</v>
      </c>
      <c r="H16" s="49">
        <v>4</v>
      </c>
      <c r="I16" s="145"/>
      <c r="J16" s="149"/>
      <c r="K16" s="146"/>
      <c r="L16" s="4"/>
      <c r="M16" s="4"/>
      <c r="N16" s="4"/>
      <c r="O16" s="4"/>
      <c r="P16" s="4"/>
      <c r="Q16" s="4"/>
      <c r="R16" s="4"/>
      <c r="S16" s="4"/>
    </row>
    <row r="17" spans="1:19" s="2" customFormat="1" ht="49.35" customHeight="1" x14ac:dyDescent="0.25">
      <c r="A17" s="46"/>
      <c r="B17" s="49" t="s">
        <v>65</v>
      </c>
      <c r="C17" s="50" t="s">
        <v>75</v>
      </c>
      <c r="D17" s="49" t="s">
        <v>30</v>
      </c>
      <c r="E17" s="56" t="s">
        <v>76</v>
      </c>
      <c r="F17" s="49" t="s">
        <v>77</v>
      </c>
      <c r="G17" s="61">
        <v>2592.34</v>
      </c>
      <c r="H17" s="49">
        <v>3</v>
      </c>
      <c r="I17" s="145"/>
      <c r="J17" s="149"/>
      <c r="K17" s="146"/>
      <c r="L17" s="4"/>
      <c r="M17" s="4"/>
      <c r="N17" s="4"/>
      <c r="O17" s="4"/>
      <c r="P17" s="4"/>
      <c r="Q17" s="4"/>
      <c r="R17" s="4"/>
      <c r="S17" s="4"/>
    </row>
    <row r="18" spans="1:19" s="2" customFormat="1" ht="39" customHeight="1" x14ac:dyDescent="0.25">
      <c r="A18" s="46"/>
      <c r="B18" s="49" t="s">
        <v>65</v>
      </c>
      <c r="C18" s="50" t="s">
        <v>78</v>
      </c>
      <c r="D18" s="49" t="s">
        <v>30</v>
      </c>
      <c r="E18" s="60">
        <v>2016</v>
      </c>
      <c r="F18" s="49"/>
      <c r="G18" s="61">
        <v>1016</v>
      </c>
      <c r="H18" s="49">
        <v>2</v>
      </c>
      <c r="I18" s="145"/>
      <c r="J18" s="149"/>
      <c r="K18" s="146"/>
      <c r="L18" s="4"/>
      <c r="M18" s="4"/>
      <c r="N18" s="4"/>
      <c r="O18" s="4"/>
      <c r="P18" s="4"/>
      <c r="Q18" s="4"/>
      <c r="R18" s="4"/>
      <c r="S18" s="4"/>
    </row>
    <row r="19" spans="1:19" s="2" customFormat="1" ht="39" customHeight="1" x14ac:dyDescent="0.25">
      <c r="A19" s="46"/>
      <c r="B19" s="49" t="s">
        <v>65</v>
      </c>
      <c r="C19" s="50" t="s">
        <v>79</v>
      </c>
      <c r="D19" s="49" t="s">
        <v>30</v>
      </c>
      <c r="E19" s="60">
        <v>2017</v>
      </c>
      <c r="F19" s="49"/>
      <c r="G19" s="61">
        <v>85.8</v>
      </c>
      <c r="H19" s="49">
        <v>1</v>
      </c>
      <c r="I19" s="145"/>
      <c r="J19" s="149"/>
      <c r="K19" s="146"/>
      <c r="L19" s="4"/>
      <c r="M19" s="4"/>
      <c r="N19" s="4"/>
      <c r="O19" s="4"/>
      <c r="P19" s="4"/>
      <c r="Q19" s="4"/>
      <c r="R19" s="4"/>
      <c r="S19" s="4"/>
    </row>
    <row r="20" spans="1:19" s="2" customFormat="1" ht="39" customHeight="1" x14ac:dyDescent="0.25">
      <c r="A20" s="46"/>
      <c r="B20" s="49" t="s">
        <v>65</v>
      </c>
      <c r="C20" s="50" t="s">
        <v>285</v>
      </c>
      <c r="D20" s="49" t="s">
        <v>286</v>
      </c>
      <c r="E20" s="60">
        <v>1960</v>
      </c>
      <c r="F20" s="49"/>
      <c r="G20" s="61">
        <v>22</v>
      </c>
      <c r="H20" s="49"/>
      <c r="I20" s="145"/>
      <c r="J20" s="149"/>
      <c r="K20" s="146"/>
      <c r="L20" s="4"/>
      <c r="M20" s="4"/>
      <c r="N20" s="4"/>
      <c r="O20" s="4"/>
      <c r="P20" s="4"/>
      <c r="Q20" s="4"/>
      <c r="R20" s="4"/>
      <c r="S20" s="4"/>
    </row>
    <row r="21" spans="1:19" s="2" customFormat="1" ht="39" customHeight="1" x14ac:dyDescent="0.25">
      <c r="A21" s="46"/>
      <c r="B21" s="55" t="s">
        <v>80</v>
      </c>
      <c r="C21" s="62" t="s">
        <v>81</v>
      </c>
      <c r="D21" s="49"/>
      <c r="E21" s="60"/>
      <c r="F21" s="49"/>
      <c r="G21" s="61"/>
      <c r="H21" s="49"/>
      <c r="I21" s="146"/>
      <c r="J21" s="149"/>
      <c r="K21" s="146"/>
      <c r="L21" s="4"/>
      <c r="M21" s="4"/>
      <c r="N21" s="4"/>
      <c r="O21" s="4"/>
      <c r="P21" s="4"/>
      <c r="Q21" s="4"/>
      <c r="R21" s="4"/>
      <c r="S21" s="4"/>
    </row>
    <row r="22" spans="1:19" s="2" customFormat="1" ht="39" customHeight="1" x14ac:dyDescent="0.25">
      <c r="A22" s="46"/>
      <c r="B22" s="50" t="s">
        <v>82</v>
      </c>
      <c r="C22" s="60" t="s">
        <v>83</v>
      </c>
      <c r="D22" s="49" t="s">
        <v>30</v>
      </c>
      <c r="E22" s="60">
        <v>1965</v>
      </c>
      <c r="F22" s="49"/>
      <c r="G22" s="61">
        <v>28</v>
      </c>
      <c r="H22" s="49"/>
      <c r="I22" s="146"/>
      <c r="J22" s="149"/>
      <c r="K22" s="146"/>
      <c r="L22" s="4"/>
      <c r="M22" s="4"/>
      <c r="N22" s="4"/>
      <c r="O22" s="4"/>
      <c r="P22" s="4"/>
      <c r="Q22" s="4"/>
      <c r="R22" s="4"/>
      <c r="S22" s="4"/>
    </row>
    <row r="23" spans="1:19" s="2" customFormat="1" ht="39" customHeight="1" x14ac:dyDescent="0.25">
      <c r="A23" s="46"/>
      <c r="B23" s="50" t="s">
        <v>84</v>
      </c>
      <c r="C23" s="60" t="s">
        <v>85</v>
      </c>
      <c r="D23" s="49" t="s">
        <v>30</v>
      </c>
      <c r="E23" s="60">
        <v>1966</v>
      </c>
      <c r="F23" s="49"/>
      <c r="G23" s="61">
        <v>27.9</v>
      </c>
      <c r="H23" s="49"/>
      <c r="I23" s="146"/>
      <c r="J23" s="149"/>
      <c r="K23" s="146"/>
      <c r="L23" s="4"/>
      <c r="M23" s="4"/>
      <c r="N23" s="4"/>
      <c r="O23" s="4"/>
      <c r="P23" s="4"/>
      <c r="Q23" s="4"/>
      <c r="R23" s="4"/>
      <c r="S23" s="4"/>
    </row>
    <row r="24" spans="1:19" s="2" customFormat="1" ht="39" customHeight="1" x14ac:dyDescent="0.25">
      <c r="A24" s="46"/>
      <c r="B24" s="50" t="s">
        <v>84</v>
      </c>
      <c r="C24" s="60" t="s">
        <v>86</v>
      </c>
      <c r="D24" s="49" t="s">
        <v>30</v>
      </c>
      <c r="E24" s="60">
        <v>1966</v>
      </c>
      <c r="F24" s="49"/>
      <c r="G24" s="61">
        <v>49.2</v>
      </c>
      <c r="H24" s="49"/>
      <c r="I24" s="146"/>
      <c r="J24" s="149"/>
      <c r="K24" s="146"/>
      <c r="L24" s="4"/>
      <c r="M24" s="4"/>
      <c r="N24" s="4"/>
      <c r="O24" s="4"/>
      <c r="P24" s="4"/>
      <c r="Q24" s="4"/>
      <c r="R24" s="4"/>
      <c r="S24" s="4"/>
    </row>
    <row r="25" spans="1:19" s="2" customFormat="1" ht="39" customHeight="1" x14ac:dyDescent="0.25">
      <c r="A25" s="46"/>
      <c r="B25" s="50" t="s">
        <v>84</v>
      </c>
      <c r="C25" s="60" t="s">
        <v>87</v>
      </c>
      <c r="D25" s="49" t="s">
        <v>30</v>
      </c>
      <c r="E25" s="60">
        <v>1966</v>
      </c>
      <c r="F25" s="49"/>
      <c r="G25" s="61">
        <v>27.9</v>
      </c>
      <c r="H25" s="49"/>
      <c r="I25" s="146"/>
      <c r="J25" s="149"/>
      <c r="K25" s="146"/>
      <c r="L25" s="4"/>
      <c r="M25" s="4"/>
      <c r="N25" s="4"/>
      <c r="O25" s="4"/>
      <c r="P25" s="4"/>
      <c r="Q25" s="4"/>
      <c r="R25" s="4"/>
      <c r="S25" s="4"/>
    </row>
    <row r="26" spans="1:19" s="2" customFormat="1" ht="39" customHeight="1" x14ac:dyDescent="0.25">
      <c r="A26" s="46"/>
      <c r="B26" s="50" t="s">
        <v>88</v>
      </c>
      <c r="C26" s="60" t="s">
        <v>89</v>
      </c>
      <c r="D26" s="49" t="s">
        <v>30</v>
      </c>
      <c r="E26" s="60">
        <v>1965</v>
      </c>
      <c r="F26" s="49"/>
      <c r="G26" s="61">
        <v>39.299999999999997</v>
      </c>
      <c r="H26" s="49"/>
      <c r="I26" s="146"/>
      <c r="J26" s="149"/>
      <c r="K26" s="146"/>
      <c r="L26" s="4"/>
      <c r="M26" s="4"/>
      <c r="N26" s="4"/>
      <c r="O26" s="4"/>
      <c r="P26" s="4"/>
      <c r="Q26" s="4"/>
      <c r="R26" s="4"/>
      <c r="S26" s="4"/>
    </row>
    <row r="27" spans="1:19" s="2" customFormat="1" ht="39" customHeight="1" x14ac:dyDescent="0.25">
      <c r="A27" s="46"/>
      <c r="B27" s="50" t="s">
        <v>90</v>
      </c>
      <c r="C27" s="60" t="s">
        <v>91</v>
      </c>
      <c r="D27" s="49" t="s">
        <v>30</v>
      </c>
      <c r="E27" s="60">
        <v>1979</v>
      </c>
      <c r="F27" s="49"/>
      <c r="G27" s="61">
        <v>67.02</v>
      </c>
      <c r="H27" s="49"/>
      <c r="I27" s="146"/>
      <c r="J27" s="149"/>
      <c r="K27" s="146"/>
      <c r="L27" s="4"/>
      <c r="M27" s="4"/>
      <c r="N27" s="4"/>
      <c r="O27" s="4"/>
      <c r="P27" s="4"/>
      <c r="Q27" s="4"/>
      <c r="R27" s="4"/>
      <c r="S27" s="4"/>
    </row>
    <row r="28" spans="1:19" s="2" customFormat="1" ht="39" customHeight="1" x14ac:dyDescent="0.25">
      <c r="A28" s="46"/>
      <c r="B28" s="50" t="s">
        <v>90</v>
      </c>
      <c r="C28" s="60" t="s">
        <v>92</v>
      </c>
      <c r="D28" s="49" t="s">
        <v>30</v>
      </c>
      <c r="E28" s="60">
        <v>1979</v>
      </c>
      <c r="F28" s="49"/>
      <c r="G28" s="61">
        <v>47.02</v>
      </c>
      <c r="H28" s="49"/>
      <c r="I28" s="146"/>
      <c r="J28" s="149"/>
      <c r="K28" s="146"/>
      <c r="L28" s="4"/>
      <c r="M28" s="4"/>
      <c r="N28" s="4"/>
      <c r="O28" s="4"/>
      <c r="P28" s="4"/>
      <c r="Q28" s="4"/>
      <c r="R28" s="4"/>
      <c r="S28" s="4"/>
    </row>
    <row r="29" spans="1:19" s="2" customFormat="1" ht="39" customHeight="1" x14ac:dyDescent="0.25">
      <c r="A29" s="46"/>
      <c r="B29" s="50" t="s">
        <v>93</v>
      </c>
      <c r="C29" s="60" t="s">
        <v>94</v>
      </c>
      <c r="D29" s="49" t="s">
        <v>30</v>
      </c>
      <c r="E29" s="60">
        <v>1976</v>
      </c>
      <c r="F29" s="49" t="s">
        <v>95</v>
      </c>
      <c r="G29" s="61">
        <v>42.75</v>
      </c>
      <c r="H29" s="49"/>
      <c r="I29" s="146"/>
      <c r="J29" s="149"/>
      <c r="K29" s="146"/>
      <c r="L29" s="4"/>
      <c r="M29" s="4"/>
      <c r="N29" s="4"/>
      <c r="O29" s="4"/>
      <c r="P29" s="4"/>
      <c r="Q29" s="4"/>
      <c r="R29" s="4"/>
      <c r="S29" s="4"/>
    </row>
    <row r="30" spans="1:19" s="9" customFormat="1" ht="51.6" customHeight="1" x14ac:dyDescent="0.25">
      <c r="A30" s="48">
        <v>2</v>
      </c>
      <c r="B30" s="50" t="s">
        <v>96</v>
      </c>
      <c r="C30" s="60" t="s">
        <v>97</v>
      </c>
      <c r="D30" s="49" t="s">
        <v>30</v>
      </c>
      <c r="E30" s="60">
        <v>1981</v>
      </c>
      <c r="F30" s="63"/>
      <c r="G30" s="61">
        <v>69.2</v>
      </c>
      <c r="H30" s="63"/>
      <c r="I30" s="146"/>
      <c r="J30" s="149"/>
      <c r="K30" s="146"/>
    </row>
    <row r="31" spans="1:19" ht="22.35" customHeight="1" x14ac:dyDescent="0.25">
      <c r="A31" s="1"/>
      <c r="B31" s="53"/>
      <c r="C31" s="53"/>
      <c r="D31" s="53"/>
      <c r="E31" s="64"/>
      <c r="F31" s="65"/>
      <c r="G31" s="65"/>
      <c r="H31" s="65"/>
      <c r="I31" s="65"/>
      <c r="J31" s="66" t="s">
        <v>48</v>
      </c>
      <c r="K31" s="67">
        <f>K12</f>
        <v>0</v>
      </c>
      <c r="L31" s="5"/>
      <c r="M31" s="5"/>
    </row>
    <row r="32" spans="1:19" ht="22.35" customHeight="1" x14ac:dyDescent="0.25">
      <c r="A32" s="1"/>
      <c r="B32" s="53"/>
      <c r="C32" s="53"/>
      <c r="D32" s="53"/>
      <c r="E32" s="64"/>
      <c r="F32" s="65"/>
      <c r="G32" s="65"/>
      <c r="H32" s="65"/>
      <c r="I32" s="65"/>
      <c r="J32" s="66" t="s">
        <v>47</v>
      </c>
      <c r="K32" s="67">
        <f>K31*0.085</f>
        <v>0</v>
      </c>
      <c r="L32" s="5"/>
      <c r="M32" s="5"/>
    </row>
    <row r="33" spans="1:13" ht="21" customHeight="1" x14ac:dyDescent="0.25">
      <c r="A33" s="1"/>
      <c r="B33" s="53"/>
      <c r="C33" s="53"/>
      <c r="D33" s="53"/>
      <c r="E33" s="64"/>
      <c r="F33" s="65"/>
      <c r="G33" s="65"/>
      <c r="H33" s="65"/>
      <c r="I33" s="65"/>
      <c r="J33" s="66" t="s">
        <v>49</v>
      </c>
      <c r="K33" s="67">
        <f>K31+K32</f>
        <v>0</v>
      </c>
      <c r="L33" s="5"/>
      <c r="M33" s="5"/>
    </row>
    <row r="34" spans="1:13" x14ac:dyDescent="0.25">
      <c r="A34" s="1"/>
      <c r="B34" s="1"/>
      <c r="C34" s="1"/>
      <c r="D34" s="1"/>
      <c r="E34" s="6"/>
      <c r="F34" s="7"/>
      <c r="G34" s="7"/>
      <c r="H34" s="7"/>
      <c r="I34" s="7"/>
      <c r="J34" s="30"/>
      <c r="K34" s="44"/>
      <c r="L34" s="5"/>
      <c r="M34" s="5"/>
    </row>
    <row r="35" spans="1:13" s="10" customFormat="1" ht="28.35" customHeight="1" x14ac:dyDescent="0.25">
      <c r="A35"/>
      <c r="B35" s="68" t="s">
        <v>50</v>
      </c>
      <c r="C35" s="69"/>
      <c r="D35" s="45"/>
      <c r="E35" s="16"/>
      <c r="F35" s="16"/>
      <c r="G35"/>
      <c r="H35"/>
      <c r="I35" s="11"/>
    </row>
    <row r="36" spans="1:13" s="10" customFormat="1" ht="88.35" customHeight="1" x14ac:dyDescent="0.25">
      <c r="A36" s="3" t="s">
        <v>0</v>
      </c>
      <c r="B36" s="70" t="s">
        <v>29</v>
      </c>
      <c r="C36" s="71" t="s">
        <v>9</v>
      </c>
      <c r="D36" s="57" t="s">
        <v>39</v>
      </c>
      <c r="E36" s="72" t="s">
        <v>55</v>
      </c>
      <c r="F36" s="59" t="s">
        <v>40</v>
      </c>
      <c r="G36" s="24"/>
      <c r="H36"/>
      <c r="I36"/>
    </row>
    <row r="37" spans="1:13" ht="39" customHeight="1" x14ac:dyDescent="0.25">
      <c r="A37" s="23">
        <v>2</v>
      </c>
      <c r="B37" s="115" t="s">
        <v>100</v>
      </c>
      <c r="C37" s="73" t="s">
        <v>31</v>
      </c>
      <c r="D37" s="74">
        <v>12246507.119999999</v>
      </c>
      <c r="E37" s="75"/>
      <c r="F37" s="76">
        <f t="shared" ref="F37:F38" si="0">D37*E37/1000</f>
        <v>0</v>
      </c>
      <c r="G37" s="25"/>
      <c r="H37" s="13"/>
      <c r="I37" s="136"/>
    </row>
    <row r="38" spans="1:13" ht="50.45" customHeight="1" x14ac:dyDescent="0.25">
      <c r="A38" s="23">
        <v>3</v>
      </c>
      <c r="B38" s="77" t="s">
        <v>65</v>
      </c>
      <c r="C38" s="73" t="s">
        <v>99</v>
      </c>
      <c r="D38" s="74">
        <v>280</v>
      </c>
      <c r="E38" s="75"/>
      <c r="F38" s="76">
        <f t="shared" si="0"/>
        <v>0</v>
      </c>
      <c r="G38" s="26"/>
      <c r="H38" s="12"/>
      <c r="I38" s="137"/>
    </row>
    <row r="39" spans="1:13" ht="20.100000000000001" customHeight="1" x14ac:dyDescent="0.25">
      <c r="B39" s="16"/>
      <c r="C39" s="78"/>
      <c r="D39" s="16"/>
      <c r="E39" s="66" t="s">
        <v>48</v>
      </c>
      <c r="F39" s="67">
        <f>SUM(F37:F38)</f>
        <v>0</v>
      </c>
    </row>
    <row r="40" spans="1:13" ht="19.350000000000001" customHeight="1" x14ac:dyDescent="0.25">
      <c r="B40" s="16"/>
      <c r="C40" s="78"/>
      <c r="D40" s="16"/>
      <c r="E40" s="66" t="s">
        <v>47</v>
      </c>
      <c r="F40" s="67">
        <f>F39*0.085</f>
        <v>0</v>
      </c>
    </row>
    <row r="41" spans="1:13" ht="21" customHeight="1" x14ac:dyDescent="0.25">
      <c r="B41" s="16"/>
      <c r="C41" s="78"/>
      <c r="D41" s="16"/>
      <c r="E41" s="66" t="s">
        <v>49</v>
      </c>
      <c r="F41" s="67">
        <f>F39+F40</f>
        <v>0</v>
      </c>
    </row>
    <row r="42" spans="1:13" x14ac:dyDescent="0.25">
      <c r="C42" s="13"/>
      <c r="F42" s="13"/>
    </row>
    <row r="43" spans="1:13" ht="27.6" customHeight="1" thickBot="1" x14ac:dyDescent="0.3">
      <c r="B43" s="79" t="s">
        <v>52</v>
      </c>
      <c r="C43" s="80"/>
      <c r="D43" s="81"/>
      <c r="E43" s="16"/>
      <c r="F43" s="78"/>
      <c r="G43" s="16"/>
      <c r="J43" s="29"/>
    </row>
    <row r="44" spans="1:13" ht="24.6" customHeight="1" thickBot="1" x14ac:dyDescent="0.3">
      <c r="B44" s="108" t="s">
        <v>24</v>
      </c>
      <c r="C44" s="138" t="s">
        <v>65</v>
      </c>
      <c r="D44" s="139"/>
      <c r="E44" s="140"/>
      <c r="F44" s="16"/>
      <c r="G44" s="16"/>
      <c r="J44" s="29"/>
    </row>
    <row r="45" spans="1:13" ht="16.5" thickBot="1" x14ac:dyDescent="0.3">
      <c r="B45" s="16"/>
      <c r="C45" s="141" t="s">
        <v>25</v>
      </c>
      <c r="D45" s="142"/>
      <c r="E45" s="143"/>
      <c r="F45" s="16"/>
      <c r="G45" s="16"/>
      <c r="J45" s="29"/>
    </row>
    <row r="46" spans="1:13" ht="48.75" thickTop="1" thickBot="1" x14ac:dyDescent="0.3">
      <c r="B46" s="82"/>
      <c r="C46" s="20" t="s">
        <v>26</v>
      </c>
      <c r="D46" s="21" t="s">
        <v>27</v>
      </c>
      <c r="E46" s="22" t="s">
        <v>28</v>
      </c>
      <c r="F46" s="72" t="s">
        <v>55</v>
      </c>
      <c r="G46" s="59" t="s">
        <v>40</v>
      </c>
    </row>
    <row r="47" spans="1:13" ht="27" customHeight="1" thickTop="1" x14ac:dyDescent="0.25">
      <c r="B47" s="62" t="s">
        <v>10</v>
      </c>
      <c r="C47" s="83">
        <v>349766.41</v>
      </c>
      <c r="D47" s="84"/>
      <c r="E47" s="84"/>
      <c r="F47" s="75"/>
      <c r="G47" s="76">
        <f>(C47+D47+E47)*F47/1000</f>
        <v>0</v>
      </c>
    </row>
    <row r="48" spans="1:13" ht="21.6" customHeight="1" x14ac:dyDescent="0.25">
      <c r="B48" s="41"/>
      <c r="C48" s="85"/>
      <c r="D48" s="86"/>
      <c r="E48" s="86"/>
      <c r="F48" s="66" t="s">
        <v>48</v>
      </c>
      <c r="G48" s="67">
        <f>G47</f>
        <v>0</v>
      </c>
    </row>
    <row r="49" spans="1:11" ht="19.350000000000001" customHeight="1" x14ac:dyDescent="0.25">
      <c r="B49" s="41"/>
      <c r="C49" s="85"/>
      <c r="D49" s="86"/>
      <c r="E49" s="86"/>
      <c r="F49" s="66" t="s">
        <v>47</v>
      </c>
      <c r="G49" s="67">
        <f>G48*0.085</f>
        <v>0</v>
      </c>
    </row>
    <row r="50" spans="1:11" ht="20.100000000000001" customHeight="1" x14ac:dyDescent="0.25">
      <c r="B50" s="41"/>
      <c r="C50" s="85"/>
      <c r="D50" s="86"/>
      <c r="E50" s="86"/>
      <c r="F50" s="66" t="s">
        <v>49</v>
      </c>
      <c r="G50" s="67">
        <f>G48+G49</f>
        <v>0</v>
      </c>
    </row>
    <row r="51" spans="1:11" ht="27" customHeight="1" x14ac:dyDescent="0.25">
      <c r="B51" s="15"/>
      <c r="C51" s="27"/>
      <c r="D51" s="28"/>
      <c r="E51" s="28"/>
    </row>
    <row r="52" spans="1:11" ht="26.45" customHeight="1" thickBot="1" x14ac:dyDescent="0.3">
      <c r="B52" s="33" t="s">
        <v>53</v>
      </c>
      <c r="C52" s="34"/>
      <c r="D52" s="35"/>
      <c r="E52" s="32"/>
      <c r="F52" s="13"/>
    </row>
    <row r="53" spans="1:11" ht="77.45" customHeight="1" thickBot="1" x14ac:dyDescent="0.3">
      <c r="A53" s="17"/>
      <c r="B53" s="71" t="s">
        <v>11</v>
      </c>
      <c r="C53" s="71" t="s">
        <v>9</v>
      </c>
      <c r="D53" s="70" t="s">
        <v>19</v>
      </c>
      <c r="E53" s="71" t="s">
        <v>21</v>
      </c>
      <c r="F53" s="71" t="s">
        <v>20</v>
      </c>
      <c r="G53" s="71" t="s">
        <v>12</v>
      </c>
      <c r="H53" s="70" t="s">
        <v>13</v>
      </c>
      <c r="I53" s="58" t="s">
        <v>55</v>
      </c>
      <c r="J53" s="59" t="s">
        <v>40</v>
      </c>
    </row>
    <row r="54" spans="1:11" ht="38.450000000000003" customHeight="1" x14ac:dyDescent="0.25">
      <c r="A54" s="87"/>
      <c r="B54" s="106" t="s">
        <v>6</v>
      </c>
      <c r="C54" s="71" t="s">
        <v>7</v>
      </c>
      <c r="D54" s="70" t="s">
        <v>18</v>
      </c>
      <c r="E54" s="92" t="s">
        <v>33</v>
      </c>
      <c r="F54" s="93">
        <v>50000</v>
      </c>
      <c r="G54" s="94" t="s">
        <v>34</v>
      </c>
      <c r="H54" s="95" t="s">
        <v>35</v>
      </c>
      <c r="I54" s="89"/>
      <c r="J54" s="67">
        <f>F54*I54/1000</f>
        <v>0</v>
      </c>
    </row>
    <row r="55" spans="1:11" ht="38.450000000000003" customHeight="1" x14ac:dyDescent="0.25">
      <c r="A55" s="87"/>
      <c r="B55" s="57" t="s">
        <v>36</v>
      </c>
      <c r="C55" s="71" t="s">
        <v>7</v>
      </c>
      <c r="D55" s="70" t="s">
        <v>18</v>
      </c>
      <c r="E55" s="96" t="s">
        <v>33</v>
      </c>
      <c r="F55" s="97">
        <v>100000</v>
      </c>
      <c r="G55" s="94" t="s">
        <v>34</v>
      </c>
      <c r="H55" s="95" t="s">
        <v>35</v>
      </c>
      <c r="I55" s="89"/>
      <c r="J55" s="67">
        <f t="shared" ref="J55:J57" si="1">F55*I55/1000</f>
        <v>0</v>
      </c>
    </row>
    <row r="56" spans="1:11" ht="37.35" customHeight="1" x14ac:dyDescent="0.25">
      <c r="A56" s="87"/>
      <c r="B56" s="57" t="s">
        <v>8</v>
      </c>
      <c r="C56" s="71" t="s">
        <v>7</v>
      </c>
      <c r="D56" s="70" t="s">
        <v>18</v>
      </c>
      <c r="E56" s="96" t="s">
        <v>33</v>
      </c>
      <c r="F56" s="98">
        <v>100000</v>
      </c>
      <c r="G56" s="94" t="s">
        <v>34</v>
      </c>
      <c r="H56" s="95" t="s">
        <v>35</v>
      </c>
      <c r="I56" s="89"/>
      <c r="J56" s="67">
        <f t="shared" si="1"/>
        <v>0</v>
      </c>
    </row>
    <row r="57" spans="1:11" ht="69" customHeight="1" x14ac:dyDescent="0.25">
      <c r="A57" s="88"/>
      <c r="B57" s="58" t="s">
        <v>101</v>
      </c>
      <c r="C57" s="70" t="s">
        <v>102</v>
      </c>
      <c r="D57" s="70" t="s">
        <v>18</v>
      </c>
      <c r="E57" s="96" t="s">
        <v>33</v>
      </c>
      <c r="F57" s="99">
        <v>20000</v>
      </c>
      <c r="G57" s="94" t="s">
        <v>34</v>
      </c>
      <c r="H57" s="95" t="s">
        <v>35</v>
      </c>
      <c r="I57" s="89"/>
      <c r="J57" s="67">
        <f t="shared" si="1"/>
        <v>0</v>
      </c>
    </row>
    <row r="58" spans="1:11" ht="20.100000000000001" customHeight="1" x14ac:dyDescent="0.25">
      <c r="A58" s="9"/>
      <c r="B58" s="100"/>
      <c r="C58" s="107"/>
      <c r="D58" s="101"/>
      <c r="E58" s="102"/>
      <c r="F58" s="103"/>
      <c r="G58" s="104"/>
      <c r="H58" s="105"/>
      <c r="I58" s="90" t="s">
        <v>48</v>
      </c>
      <c r="J58" s="91">
        <f>SUM(J54:J57)</f>
        <v>0</v>
      </c>
    </row>
    <row r="59" spans="1:11" ht="20.45" customHeight="1" x14ac:dyDescent="0.25">
      <c r="A59" s="9"/>
      <c r="B59" s="100"/>
      <c r="C59" s="107"/>
      <c r="D59" s="101"/>
      <c r="E59" s="102"/>
      <c r="F59" s="103"/>
      <c r="G59" s="104"/>
      <c r="H59" s="105"/>
      <c r="I59" s="66" t="s">
        <v>47</v>
      </c>
      <c r="J59" s="67">
        <f>J58*0.085</f>
        <v>0</v>
      </c>
    </row>
    <row r="60" spans="1:11" ht="23.45" customHeight="1" x14ac:dyDescent="0.25">
      <c r="A60" s="9"/>
      <c r="B60" s="100"/>
      <c r="C60" s="107"/>
      <c r="D60" s="101"/>
      <c r="E60" s="102"/>
      <c r="F60" s="103"/>
      <c r="G60" s="104"/>
      <c r="H60" s="105"/>
      <c r="I60" s="66" t="s">
        <v>49</v>
      </c>
      <c r="J60" s="67">
        <f>J58+J59</f>
        <v>0</v>
      </c>
    </row>
    <row r="61" spans="1:11" ht="24.6" customHeight="1" x14ac:dyDescent="0.25">
      <c r="K61" s="16"/>
    </row>
    <row r="62" spans="1:11" ht="15.75" x14ac:dyDescent="0.25">
      <c r="K62" s="16"/>
    </row>
    <row r="63" spans="1:11" ht="39" customHeight="1" x14ac:dyDescent="0.25">
      <c r="K63" s="16"/>
    </row>
    <row r="64" spans="1:11" ht="46.35" customHeight="1" x14ac:dyDescent="0.25">
      <c r="K64" s="16"/>
    </row>
    <row r="65" spans="11:11" ht="46.35" customHeight="1" x14ac:dyDescent="0.25">
      <c r="K65" s="16"/>
    </row>
    <row r="66" spans="11:11" ht="21.6" customHeight="1" x14ac:dyDescent="0.25">
      <c r="K66" s="16"/>
    </row>
    <row r="67" spans="11:11" ht="21" customHeight="1" x14ac:dyDescent="0.25">
      <c r="K67" s="16"/>
    </row>
    <row r="68" spans="11:11" ht="21" customHeight="1" x14ac:dyDescent="0.25">
      <c r="K68" s="16"/>
    </row>
  </sheetData>
  <mergeCells count="10">
    <mergeCell ref="C44:E44"/>
    <mergeCell ref="C45:E45"/>
    <mergeCell ref="I12:I30"/>
    <mergeCell ref="K12:K30"/>
    <mergeCell ref="J12:J30"/>
    <mergeCell ref="C3:H3"/>
    <mergeCell ref="C5:H5"/>
    <mergeCell ref="C6:H6"/>
    <mergeCell ref="C8:H8"/>
    <mergeCell ref="I37:I38"/>
  </mergeCells>
  <pageMargins left="0.23622047244094491" right="0.23622047244094491" top="0.74803149606299213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8"/>
  <sheetViews>
    <sheetView topLeftCell="A31" zoomScale="80" zoomScaleNormal="80" workbookViewId="0">
      <selection activeCell="C5" sqref="C5:H5"/>
    </sheetView>
  </sheetViews>
  <sheetFormatPr defaultRowHeight="15" x14ac:dyDescent="0.25"/>
  <cols>
    <col min="1" max="1" width="6.5703125" customWidth="1"/>
    <col min="2" max="3" width="28.140625" customWidth="1"/>
    <col min="4" max="4" width="15.5703125" customWidth="1"/>
    <col min="5" max="5" width="16.42578125" customWidth="1"/>
    <col min="6" max="6" width="17.85546875" customWidth="1"/>
    <col min="7" max="7" width="14.5703125" customWidth="1"/>
    <col min="8" max="8" width="19.5703125" customWidth="1"/>
    <col min="9" max="9" width="15.85546875" customWidth="1"/>
    <col min="10" max="10" width="16" customWidth="1"/>
    <col min="11" max="11" width="15.85546875" customWidth="1"/>
    <col min="17" max="17" width="9.5703125" bestFit="1" customWidth="1"/>
    <col min="247" max="247" width="6.140625" customWidth="1"/>
    <col min="248" max="248" width="28.140625" customWidth="1"/>
    <col min="249" max="249" width="13.85546875" customWidth="1"/>
    <col min="250" max="250" width="14.5703125" customWidth="1"/>
    <col min="251" max="251" width="15.5703125" customWidth="1"/>
    <col min="252" max="252" width="14.5703125" customWidth="1"/>
    <col min="253" max="253" width="16.5703125" customWidth="1"/>
    <col min="254" max="254" width="14.5703125" customWidth="1"/>
    <col min="255" max="255" width="11.5703125" customWidth="1"/>
    <col min="256" max="256" width="12.85546875" customWidth="1"/>
    <col min="257" max="258" width="13.5703125" customWidth="1"/>
    <col min="259" max="259" width="13.42578125" bestFit="1" customWidth="1"/>
    <col min="503" max="503" width="6.140625" customWidth="1"/>
    <col min="504" max="504" width="28.140625" customWidth="1"/>
    <col min="505" max="505" width="13.85546875" customWidth="1"/>
    <col min="506" max="506" width="14.5703125" customWidth="1"/>
    <col min="507" max="507" width="15.5703125" customWidth="1"/>
    <col min="508" max="508" width="14.5703125" customWidth="1"/>
    <col min="509" max="509" width="16.5703125" customWidth="1"/>
    <col min="510" max="510" width="14.5703125" customWidth="1"/>
    <col min="511" max="511" width="11.5703125" customWidth="1"/>
    <col min="512" max="512" width="12.85546875" customWidth="1"/>
    <col min="513" max="514" width="13.5703125" customWidth="1"/>
    <col min="515" max="515" width="13.42578125" bestFit="1" customWidth="1"/>
    <col min="759" max="759" width="6.140625" customWidth="1"/>
    <col min="760" max="760" width="28.140625" customWidth="1"/>
    <col min="761" max="761" width="13.85546875" customWidth="1"/>
    <col min="762" max="762" width="14.5703125" customWidth="1"/>
    <col min="763" max="763" width="15.5703125" customWidth="1"/>
    <col min="764" max="764" width="14.5703125" customWidth="1"/>
    <col min="765" max="765" width="16.5703125" customWidth="1"/>
    <col min="766" max="766" width="14.5703125" customWidth="1"/>
    <col min="767" max="767" width="11.5703125" customWidth="1"/>
    <col min="768" max="768" width="12.85546875" customWidth="1"/>
    <col min="769" max="770" width="13.5703125" customWidth="1"/>
    <col min="771" max="771" width="13.42578125" bestFit="1" customWidth="1"/>
    <col min="1015" max="1015" width="6.140625" customWidth="1"/>
    <col min="1016" max="1016" width="28.140625" customWidth="1"/>
    <col min="1017" max="1017" width="13.85546875" customWidth="1"/>
    <col min="1018" max="1018" width="14.5703125" customWidth="1"/>
    <col min="1019" max="1019" width="15.5703125" customWidth="1"/>
    <col min="1020" max="1020" width="14.5703125" customWidth="1"/>
    <col min="1021" max="1021" width="16.5703125" customWidth="1"/>
    <col min="1022" max="1022" width="14.5703125" customWidth="1"/>
    <col min="1023" max="1023" width="11.5703125" customWidth="1"/>
    <col min="1024" max="1024" width="12.85546875" customWidth="1"/>
    <col min="1025" max="1026" width="13.5703125" customWidth="1"/>
    <col min="1027" max="1027" width="13.42578125" bestFit="1" customWidth="1"/>
    <col min="1271" max="1271" width="6.140625" customWidth="1"/>
    <col min="1272" max="1272" width="28.140625" customWidth="1"/>
    <col min="1273" max="1273" width="13.85546875" customWidth="1"/>
    <col min="1274" max="1274" width="14.5703125" customWidth="1"/>
    <col min="1275" max="1275" width="15.5703125" customWidth="1"/>
    <col min="1276" max="1276" width="14.5703125" customWidth="1"/>
    <col min="1277" max="1277" width="16.5703125" customWidth="1"/>
    <col min="1278" max="1278" width="14.5703125" customWidth="1"/>
    <col min="1279" max="1279" width="11.5703125" customWidth="1"/>
    <col min="1280" max="1280" width="12.85546875" customWidth="1"/>
    <col min="1281" max="1282" width="13.5703125" customWidth="1"/>
    <col min="1283" max="1283" width="13.42578125" bestFit="1" customWidth="1"/>
    <col min="1527" max="1527" width="6.140625" customWidth="1"/>
    <col min="1528" max="1528" width="28.140625" customWidth="1"/>
    <col min="1529" max="1529" width="13.85546875" customWidth="1"/>
    <col min="1530" max="1530" width="14.5703125" customWidth="1"/>
    <col min="1531" max="1531" width="15.5703125" customWidth="1"/>
    <col min="1532" max="1532" width="14.5703125" customWidth="1"/>
    <col min="1533" max="1533" width="16.5703125" customWidth="1"/>
    <col min="1534" max="1534" width="14.5703125" customWidth="1"/>
    <col min="1535" max="1535" width="11.5703125" customWidth="1"/>
    <col min="1536" max="1536" width="12.85546875" customWidth="1"/>
    <col min="1537" max="1538" width="13.5703125" customWidth="1"/>
    <col min="1539" max="1539" width="13.42578125" bestFit="1" customWidth="1"/>
    <col min="1783" max="1783" width="6.140625" customWidth="1"/>
    <col min="1784" max="1784" width="28.140625" customWidth="1"/>
    <col min="1785" max="1785" width="13.85546875" customWidth="1"/>
    <col min="1786" max="1786" width="14.5703125" customWidth="1"/>
    <col min="1787" max="1787" width="15.5703125" customWidth="1"/>
    <col min="1788" max="1788" width="14.5703125" customWidth="1"/>
    <col min="1789" max="1789" width="16.5703125" customWidth="1"/>
    <col min="1790" max="1790" width="14.5703125" customWidth="1"/>
    <col min="1791" max="1791" width="11.5703125" customWidth="1"/>
    <col min="1792" max="1792" width="12.85546875" customWidth="1"/>
    <col min="1793" max="1794" width="13.5703125" customWidth="1"/>
    <col min="1795" max="1795" width="13.42578125" bestFit="1" customWidth="1"/>
    <col min="2039" max="2039" width="6.140625" customWidth="1"/>
    <col min="2040" max="2040" width="28.140625" customWidth="1"/>
    <col min="2041" max="2041" width="13.85546875" customWidth="1"/>
    <col min="2042" max="2042" width="14.5703125" customWidth="1"/>
    <col min="2043" max="2043" width="15.5703125" customWidth="1"/>
    <col min="2044" max="2044" width="14.5703125" customWidth="1"/>
    <col min="2045" max="2045" width="16.5703125" customWidth="1"/>
    <col min="2046" max="2046" width="14.5703125" customWidth="1"/>
    <col min="2047" max="2047" width="11.5703125" customWidth="1"/>
    <col min="2048" max="2048" width="12.85546875" customWidth="1"/>
    <col min="2049" max="2050" width="13.5703125" customWidth="1"/>
    <col min="2051" max="2051" width="13.42578125" bestFit="1" customWidth="1"/>
    <col min="2295" max="2295" width="6.140625" customWidth="1"/>
    <col min="2296" max="2296" width="28.140625" customWidth="1"/>
    <col min="2297" max="2297" width="13.85546875" customWidth="1"/>
    <col min="2298" max="2298" width="14.5703125" customWidth="1"/>
    <col min="2299" max="2299" width="15.5703125" customWidth="1"/>
    <col min="2300" max="2300" width="14.5703125" customWidth="1"/>
    <col min="2301" max="2301" width="16.5703125" customWidth="1"/>
    <col min="2302" max="2302" width="14.5703125" customWidth="1"/>
    <col min="2303" max="2303" width="11.5703125" customWidth="1"/>
    <col min="2304" max="2304" width="12.85546875" customWidth="1"/>
    <col min="2305" max="2306" width="13.5703125" customWidth="1"/>
    <col min="2307" max="2307" width="13.42578125" bestFit="1" customWidth="1"/>
    <col min="2551" max="2551" width="6.140625" customWidth="1"/>
    <col min="2552" max="2552" width="28.140625" customWidth="1"/>
    <col min="2553" max="2553" width="13.85546875" customWidth="1"/>
    <col min="2554" max="2554" width="14.5703125" customWidth="1"/>
    <col min="2555" max="2555" width="15.5703125" customWidth="1"/>
    <col min="2556" max="2556" width="14.5703125" customWidth="1"/>
    <col min="2557" max="2557" width="16.5703125" customWidth="1"/>
    <col min="2558" max="2558" width="14.5703125" customWidth="1"/>
    <col min="2559" max="2559" width="11.5703125" customWidth="1"/>
    <col min="2560" max="2560" width="12.85546875" customWidth="1"/>
    <col min="2561" max="2562" width="13.5703125" customWidth="1"/>
    <col min="2563" max="2563" width="13.42578125" bestFit="1" customWidth="1"/>
    <col min="2807" max="2807" width="6.140625" customWidth="1"/>
    <col min="2808" max="2808" width="28.140625" customWidth="1"/>
    <col min="2809" max="2809" width="13.85546875" customWidth="1"/>
    <col min="2810" max="2810" width="14.5703125" customWidth="1"/>
    <col min="2811" max="2811" width="15.5703125" customWidth="1"/>
    <col min="2812" max="2812" width="14.5703125" customWidth="1"/>
    <col min="2813" max="2813" width="16.5703125" customWidth="1"/>
    <col min="2814" max="2814" width="14.5703125" customWidth="1"/>
    <col min="2815" max="2815" width="11.5703125" customWidth="1"/>
    <col min="2816" max="2816" width="12.85546875" customWidth="1"/>
    <col min="2817" max="2818" width="13.5703125" customWidth="1"/>
    <col min="2819" max="2819" width="13.42578125" bestFit="1" customWidth="1"/>
    <col min="3063" max="3063" width="6.140625" customWidth="1"/>
    <col min="3064" max="3064" width="28.140625" customWidth="1"/>
    <col min="3065" max="3065" width="13.85546875" customWidth="1"/>
    <col min="3066" max="3066" width="14.5703125" customWidth="1"/>
    <col min="3067" max="3067" width="15.5703125" customWidth="1"/>
    <col min="3068" max="3068" width="14.5703125" customWidth="1"/>
    <col min="3069" max="3069" width="16.5703125" customWidth="1"/>
    <col min="3070" max="3070" width="14.5703125" customWidth="1"/>
    <col min="3071" max="3071" width="11.5703125" customWidth="1"/>
    <col min="3072" max="3072" width="12.85546875" customWidth="1"/>
    <col min="3073" max="3074" width="13.5703125" customWidth="1"/>
    <col min="3075" max="3075" width="13.42578125" bestFit="1" customWidth="1"/>
    <col min="3319" max="3319" width="6.140625" customWidth="1"/>
    <col min="3320" max="3320" width="28.140625" customWidth="1"/>
    <col min="3321" max="3321" width="13.85546875" customWidth="1"/>
    <col min="3322" max="3322" width="14.5703125" customWidth="1"/>
    <col min="3323" max="3323" width="15.5703125" customWidth="1"/>
    <col min="3324" max="3324" width="14.5703125" customWidth="1"/>
    <col min="3325" max="3325" width="16.5703125" customWidth="1"/>
    <col min="3326" max="3326" width="14.5703125" customWidth="1"/>
    <col min="3327" max="3327" width="11.5703125" customWidth="1"/>
    <col min="3328" max="3328" width="12.85546875" customWidth="1"/>
    <col min="3329" max="3330" width="13.5703125" customWidth="1"/>
    <col min="3331" max="3331" width="13.42578125" bestFit="1" customWidth="1"/>
    <col min="3575" max="3575" width="6.140625" customWidth="1"/>
    <col min="3576" max="3576" width="28.140625" customWidth="1"/>
    <col min="3577" max="3577" width="13.85546875" customWidth="1"/>
    <col min="3578" max="3578" width="14.5703125" customWidth="1"/>
    <col min="3579" max="3579" width="15.5703125" customWidth="1"/>
    <col min="3580" max="3580" width="14.5703125" customWidth="1"/>
    <col min="3581" max="3581" width="16.5703125" customWidth="1"/>
    <col min="3582" max="3582" width="14.5703125" customWidth="1"/>
    <col min="3583" max="3583" width="11.5703125" customWidth="1"/>
    <col min="3584" max="3584" width="12.85546875" customWidth="1"/>
    <col min="3585" max="3586" width="13.5703125" customWidth="1"/>
    <col min="3587" max="3587" width="13.42578125" bestFit="1" customWidth="1"/>
    <col min="3831" max="3831" width="6.140625" customWidth="1"/>
    <col min="3832" max="3832" width="28.140625" customWidth="1"/>
    <col min="3833" max="3833" width="13.85546875" customWidth="1"/>
    <col min="3834" max="3834" width="14.5703125" customWidth="1"/>
    <col min="3835" max="3835" width="15.5703125" customWidth="1"/>
    <col min="3836" max="3836" width="14.5703125" customWidth="1"/>
    <col min="3837" max="3837" width="16.5703125" customWidth="1"/>
    <col min="3838" max="3838" width="14.5703125" customWidth="1"/>
    <col min="3839" max="3839" width="11.5703125" customWidth="1"/>
    <col min="3840" max="3840" width="12.85546875" customWidth="1"/>
    <col min="3841" max="3842" width="13.5703125" customWidth="1"/>
    <col min="3843" max="3843" width="13.42578125" bestFit="1" customWidth="1"/>
    <col min="4087" max="4087" width="6.140625" customWidth="1"/>
    <col min="4088" max="4088" width="28.140625" customWidth="1"/>
    <col min="4089" max="4089" width="13.85546875" customWidth="1"/>
    <col min="4090" max="4090" width="14.5703125" customWidth="1"/>
    <col min="4091" max="4091" width="15.5703125" customWidth="1"/>
    <col min="4092" max="4092" width="14.5703125" customWidth="1"/>
    <col min="4093" max="4093" width="16.5703125" customWidth="1"/>
    <col min="4094" max="4094" width="14.5703125" customWidth="1"/>
    <col min="4095" max="4095" width="11.5703125" customWidth="1"/>
    <col min="4096" max="4096" width="12.85546875" customWidth="1"/>
    <col min="4097" max="4098" width="13.5703125" customWidth="1"/>
    <col min="4099" max="4099" width="13.42578125" bestFit="1" customWidth="1"/>
    <col min="4343" max="4343" width="6.140625" customWidth="1"/>
    <col min="4344" max="4344" width="28.140625" customWidth="1"/>
    <col min="4345" max="4345" width="13.85546875" customWidth="1"/>
    <col min="4346" max="4346" width="14.5703125" customWidth="1"/>
    <col min="4347" max="4347" width="15.5703125" customWidth="1"/>
    <col min="4348" max="4348" width="14.5703125" customWidth="1"/>
    <col min="4349" max="4349" width="16.5703125" customWidth="1"/>
    <col min="4350" max="4350" width="14.5703125" customWidth="1"/>
    <col min="4351" max="4351" width="11.5703125" customWidth="1"/>
    <col min="4352" max="4352" width="12.85546875" customWidth="1"/>
    <col min="4353" max="4354" width="13.5703125" customWidth="1"/>
    <col min="4355" max="4355" width="13.42578125" bestFit="1" customWidth="1"/>
    <col min="4599" max="4599" width="6.140625" customWidth="1"/>
    <col min="4600" max="4600" width="28.140625" customWidth="1"/>
    <col min="4601" max="4601" width="13.85546875" customWidth="1"/>
    <col min="4602" max="4602" width="14.5703125" customWidth="1"/>
    <col min="4603" max="4603" width="15.5703125" customWidth="1"/>
    <col min="4604" max="4604" width="14.5703125" customWidth="1"/>
    <col min="4605" max="4605" width="16.5703125" customWidth="1"/>
    <col min="4606" max="4606" width="14.5703125" customWidth="1"/>
    <col min="4607" max="4607" width="11.5703125" customWidth="1"/>
    <col min="4608" max="4608" width="12.85546875" customWidth="1"/>
    <col min="4609" max="4610" width="13.5703125" customWidth="1"/>
    <col min="4611" max="4611" width="13.42578125" bestFit="1" customWidth="1"/>
    <col min="4855" max="4855" width="6.140625" customWidth="1"/>
    <col min="4856" max="4856" width="28.140625" customWidth="1"/>
    <col min="4857" max="4857" width="13.85546875" customWidth="1"/>
    <col min="4858" max="4858" width="14.5703125" customWidth="1"/>
    <col min="4859" max="4859" width="15.5703125" customWidth="1"/>
    <col min="4860" max="4860" width="14.5703125" customWidth="1"/>
    <col min="4861" max="4861" width="16.5703125" customWidth="1"/>
    <col min="4862" max="4862" width="14.5703125" customWidth="1"/>
    <col min="4863" max="4863" width="11.5703125" customWidth="1"/>
    <col min="4864" max="4864" width="12.85546875" customWidth="1"/>
    <col min="4865" max="4866" width="13.5703125" customWidth="1"/>
    <col min="4867" max="4867" width="13.42578125" bestFit="1" customWidth="1"/>
    <col min="5111" max="5111" width="6.140625" customWidth="1"/>
    <col min="5112" max="5112" width="28.140625" customWidth="1"/>
    <col min="5113" max="5113" width="13.85546875" customWidth="1"/>
    <col min="5114" max="5114" width="14.5703125" customWidth="1"/>
    <col min="5115" max="5115" width="15.5703125" customWidth="1"/>
    <col min="5116" max="5116" width="14.5703125" customWidth="1"/>
    <col min="5117" max="5117" width="16.5703125" customWidth="1"/>
    <col min="5118" max="5118" width="14.5703125" customWidth="1"/>
    <col min="5119" max="5119" width="11.5703125" customWidth="1"/>
    <col min="5120" max="5120" width="12.85546875" customWidth="1"/>
    <col min="5121" max="5122" width="13.5703125" customWidth="1"/>
    <col min="5123" max="5123" width="13.42578125" bestFit="1" customWidth="1"/>
    <col min="5367" max="5367" width="6.140625" customWidth="1"/>
    <col min="5368" max="5368" width="28.140625" customWidth="1"/>
    <col min="5369" max="5369" width="13.85546875" customWidth="1"/>
    <col min="5370" max="5370" width="14.5703125" customWidth="1"/>
    <col min="5371" max="5371" width="15.5703125" customWidth="1"/>
    <col min="5372" max="5372" width="14.5703125" customWidth="1"/>
    <col min="5373" max="5373" width="16.5703125" customWidth="1"/>
    <col min="5374" max="5374" width="14.5703125" customWidth="1"/>
    <col min="5375" max="5375" width="11.5703125" customWidth="1"/>
    <col min="5376" max="5376" width="12.85546875" customWidth="1"/>
    <col min="5377" max="5378" width="13.5703125" customWidth="1"/>
    <col min="5379" max="5379" width="13.42578125" bestFit="1" customWidth="1"/>
    <col min="5623" max="5623" width="6.140625" customWidth="1"/>
    <col min="5624" max="5624" width="28.140625" customWidth="1"/>
    <col min="5625" max="5625" width="13.85546875" customWidth="1"/>
    <col min="5626" max="5626" width="14.5703125" customWidth="1"/>
    <col min="5627" max="5627" width="15.5703125" customWidth="1"/>
    <col min="5628" max="5628" width="14.5703125" customWidth="1"/>
    <col min="5629" max="5629" width="16.5703125" customWidth="1"/>
    <col min="5630" max="5630" width="14.5703125" customWidth="1"/>
    <col min="5631" max="5631" width="11.5703125" customWidth="1"/>
    <col min="5632" max="5632" width="12.85546875" customWidth="1"/>
    <col min="5633" max="5634" width="13.5703125" customWidth="1"/>
    <col min="5635" max="5635" width="13.42578125" bestFit="1" customWidth="1"/>
    <col min="5879" max="5879" width="6.140625" customWidth="1"/>
    <col min="5880" max="5880" width="28.140625" customWidth="1"/>
    <col min="5881" max="5881" width="13.85546875" customWidth="1"/>
    <col min="5882" max="5882" width="14.5703125" customWidth="1"/>
    <col min="5883" max="5883" width="15.5703125" customWidth="1"/>
    <col min="5884" max="5884" width="14.5703125" customWidth="1"/>
    <col min="5885" max="5885" width="16.5703125" customWidth="1"/>
    <col min="5886" max="5886" width="14.5703125" customWidth="1"/>
    <col min="5887" max="5887" width="11.5703125" customWidth="1"/>
    <col min="5888" max="5888" width="12.85546875" customWidth="1"/>
    <col min="5889" max="5890" width="13.5703125" customWidth="1"/>
    <col min="5891" max="5891" width="13.42578125" bestFit="1" customWidth="1"/>
    <col min="6135" max="6135" width="6.140625" customWidth="1"/>
    <col min="6136" max="6136" width="28.140625" customWidth="1"/>
    <col min="6137" max="6137" width="13.85546875" customWidth="1"/>
    <col min="6138" max="6138" width="14.5703125" customWidth="1"/>
    <col min="6139" max="6139" width="15.5703125" customWidth="1"/>
    <col min="6140" max="6140" width="14.5703125" customWidth="1"/>
    <col min="6141" max="6141" width="16.5703125" customWidth="1"/>
    <col min="6142" max="6142" width="14.5703125" customWidth="1"/>
    <col min="6143" max="6143" width="11.5703125" customWidth="1"/>
    <col min="6144" max="6144" width="12.85546875" customWidth="1"/>
    <col min="6145" max="6146" width="13.5703125" customWidth="1"/>
    <col min="6147" max="6147" width="13.42578125" bestFit="1" customWidth="1"/>
    <col min="6391" max="6391" width="6.140625" customWidth="1"/>
    <col min="6392" max="6392" width="28.140625" customWidth="1"/>
    <col min="6393" max="6393" width="13.85546875" customWidth="1"/>
    <col min="6394" max="6394" width="14.5703125" customWidth="1"/>
    <col min="6395" max="6395" width="15.5703125" customWidth="1"/>
    <col min="6396" max="6396" width="14.5703125" customWidth="1"/>
    <col min="6397" max="6397" width="16.5703125" customWidth="1"/>
    <col min="6398" max="6398" width="14.5703125" customWidth="1"/>
    <col min="6399" max="6399" width="11.5703125" customWidth="1"/>
    <col min="6400" max="6400" width="12.85546875" customWidth="1"/>
    <col min="6401" max="6402" width="13.5703125" customWidth="1"/>
    <col min="6403" max="6403" width="13.42578125" bestFit="1" customWidth="1"/>
    <col min="6647" max="6647" width="6.140625" customWidth="1"/>
    <col min="6648" max="6648" width="28.140625" customWidth="1"/>
    <col min="6649" max="6649" width="13.85546875" customWidth="1"/>
    <col min="6650" max="6650" width="14.5703125" customWidth="1"/>
    <col min="6651" max="6651" width="15.5703125" customWidth="1"/>
    <col min="6652" max="6652" width="14.5703125" customWidth="1"/>
    <col min="6653" max="6653" width="16.5703125" customWidth="1"/>
    <col min="6654" max="6654" width="14.5703125" customWidth="1"/>
    <col min="6655" max="6655" width="11.5703125" customWidth="1"/>
    <col min="6656" max="6656" width="12.85546875" customWidth="1"/>
    <col min="6657" max="6658" width="13.5703125" customWidth="1"/>
    <col min="6659" max="6659" width="13.42578125" bestFit="1" customWidth="1"/>
    <col min="6903" max="6903" width="6.140625" customWidth="1"/>
    <col min="6904" max="6904" width="28.140625" customWidth="1"/>
    <col min="6905" max="6905" width="13.85546875" customWidth="1"/>
    <col min="6906" max="6906" width="14.5703125" customWidth="1"/>
    <col min="6907" max="6907" width="15.5703125" customWidth="1"/>
    <col min="6908" max="6908" width="14.5703125" customWidth="1"/>
    <col min="6909" max="6909" width="16.5703125" customWidth="1"/>
    <col min="6910" max="6910" width="14.5703125" customWidth="1"/>
    <col min="6911" max="6911" width="11.5703125" customWidth="1"/>
    <col min="6912" max="6912" width="12.85546875" customWidth="1"/>
    <col min="6913" max="6914" width="13.5703125" customWidth="1"/>
    <col min="6915" max="6915" width="13.42578125" bestFit="1" customWidth="1"/>
    <col min="7159" max="7159" width="6.140625" customWidth="1"/>
    <col min="7160" max="7160" width="28.140625" customWidth="1"/>
    <col min="7161" max="7161" width="13.85546875" customWidth="1"/>
    <col min="7162" max="7162" width="14.5703125" customWidth="1"/>
    <col min="7163" max="7163" width="15.5703125" customWidth="1"/>
    <col min="7164" max="7164" width="14.5703125" customWidth="1"/>
    <col min="7165" max="7165" width="16.5703125" customWidth="1"/>
    <col min="7166" max="7166" width="14.5703125" customWidth="1"/>
    <col min="7167" max="7167" width="11.5703125" customWidth="1"/>
    <col min="7168" max="7168" width="12.85546875" customWidth="1"/>
    <col min="7169" max="7170" width="13.5703125" customWidth="1"/>
    <col min="7171" max="7171" width="13.42578125" bestFit="1" customWidth="1"/>
    <col min="7415" max="7415" width="6.140625" customWidth="1"/>
    <col min="7416" max="7416" width="28.140625" customWidth="1"/>
    <col min="7417" max="7417" width="13.85546875" customWidth="1"/>
    <col min="7418" max="7418" width="14.5703125" customWidth="1"/>
    <col min="7419" max="7419" width="15.5703125" customWidth="1"/>
    <col min="7420" max="7420" width="14.5703125" customWidth="1"/>
    <col min="7421" max="7421" width="16.5703125" customWidth="1"/>
    <col min="7422" max="7422" width="14.5703125" customWidth="1"/>
    <col min="7423" max="7423" width="11.5703125" customWidth="1"/>
    <col min="7424" max="7424" width="12.85546875" customWidth="1"/>
    <col min="7425" max="7426" width="13.5703125" customWidth="1"/>
    <col min="7427" max="7427" width="13.42578125" bestFit="1" customWidth="1"/>
    <col min="7671" max="7671" width="6.140625" customWidth="1"/>
    <col min="7672" max="7672" width="28.140625" customWidth="1"/>
    <col min="7673" max="7673" width="13.85546875" customWidth="1"/>
    <col min="7674" max="7674" width="14.5703125" customWidth="1"/>
    <col min="7675" max="7675" width="15.5703125" customWidth="1"/>
    <col min="7676" max="7676" width="14.5703125" customWidth="1"/>
    <col min="7677" max="7677" width="16.5703125" customWidth="1"/>
    <col min="7678" max="7678" width="14.5703125" customWidth="1"/>
    <col min="7679" max="7679" width="11.5703125" customWidth="1"/>
    <col min="7680" max="7680" width="12.85546875" customWidth="1"/>
    <col min="7681" max="7682" width="13.5703125" customWidth="1"/>
    <col min="7683" max="7683" width="13.42578125" bestFit="1" customWidth="1"/>
    <col min="7927" max="7927" width="6.140625" customWidth="1"/>
    <col min="7928" max="7928" width="28.140625" customWidth="1"/>
    <col min="7929" max="7929" width="13.85546875" customWidth="1"/>
    <col min="7930" max="7930" width="14.5703125" customWidth="1"/>
    <col min="7931" max="7931" width="15.5703125" customWidth="1"/>
    <col min="7932" max="7932" width="14.5703125" customWidth="1"/>
    <col min="7933" max="7933" width="16.5703125" customWidth="1"/>
    <col min="7934" max="7934" width="14.5703125" customWidth="1"/>
    <col min="7935" max="7935" width="11.5703125" customWidth="1"/>
    <col min="7936" max="7936" width="12.85546875" customWidth="1"/>
    <col min="7937" max="7938" width="13.5703125" customWidth="1"/>
    <col min="7939" max="7939" width="13.42578125" bestFit="1" customWidth="1"/>
    <col min="8183" max="8183" width="6.140625" customWidth="1"/>
    <col min="8184" max="8184" width="28.140625" customWidth="1"/>
    <col min="8185" max="8185" width="13.85546875" customWidth="1"/>
    <col min="8186" max="8186" width="14.5703125" customWidth="1"/>
    <col min="8187" max="8187" width="15.5703125" customWidth="1"/>
    <col min="8188" max="8188" width="14.5703125" customWidth="1"/>
    <col min="8189" max="8189" width="16.5703125" customWidth="1"/>
    <col min="8190" max="8190" width="14.5703125" customWidth="1"/>
    <col min="8191" max="8191" width="11.5703125" customWidth="1"/>
    <col min="8192" max="8192" width="12.85546875" customWidth="1"/>
    <col min="8193" max="8194" width="13.5703125" customWidth="1"/>
    <col min="8195" max="8195" width="13.42578125" bestFit="1" customWidth="1"/>
    <col min="8439" max="8439" width="6.140625" customWidth="1"/>
    <col min="8440" max="8440" width="28.140625" customWidth="1"/>
    <col min="8441" max="8441" width="13.85546875" customWidth="1"/>
    <col min="8442" max="8442" width="14.5703125" customWidth="1"/>
    <col min="8443" max="8443" width="15.5703125" customWidth="1"/>
    <col min="8444" max="8444" width="14.5703125" customWidth="1"/>
    <col min="8445" max="8445" width="16.5703125" customWidth="1"/>
    <col min="8446" max="8446" width="14.5703125" customWidth="1"/>
    <col min="8447" max="8447" width="11.5703125" customWidth="1"/>
    <col min="8448" max="8448" width="12.85546875" customWidth="1"/>
    <col min="8449" max="8450" width="13.5703125" customWidth="1"/>
    <col min="8451" max="8451" width="13.42578125" bestFit="1" customWidth="1"/>
    <col min="8695" max="8695" width="6.140625" customWidth="1"/>
    <col min="8696" max="8696" width="28.140625" customWidth="1"/>
    <col min="8697" max="8697" width="13.85546875" customWidth="1"/>
    <col min="8698" max="8698" width="14.5703125" customWidth="1"/>
    <col min="8699" max="8699" width="15.5703125" customWidth="1"/>
    <col min="8700" max="8700" width="14.5703125" customWidth="1"/>
    <col min="8701" max="8701" width="16.5703125" customWidth="1"/>
    <col min="8702" max="8702" width="14.5703125" customWidth="1"/>
    <col min="8703" max="8703" width="11.5703125" customWidth="1"/>
    <col min="8704" max="8704" width="12.85546875" customWidth="1"/>
    <col min="8705" max="8706" width="13.5703125" customWidth="1"/>
    <col min="8707" max="8707" width="13.42578125" bestFit="1" customWidth="1"/>
    <col min="8951" max="8951" width="6.140625" customWidth="1"/>
    <col min="8952" max="8952" width="28.140625" customWidth="1"/>
    <col min="8953" max="8953" width="13.85546875" customWidth="1"/>
    <col min="8954" max="8954" width="14.5703125" customWidth="1"/>
    <col min="8955" max="8955" width="15.5703125" customWidth="1"/>
    <col min="8956" max="8956" width="14.5703125" customWidth="1"/>
    <col min="8957" max="8957" width="16.5703125" customWidth="1"/>
    <col min="8958" max="8958" width="14.5703125" customWidth="1"/>
    <col min="8959" max="8959" width="11.5703125" customWidth="1"/>
    <col min="8960" max="8960" width="12.85546875" customWidth="1"/>
    <col min="8961" max="8962" width="13.5703125" customWidth="1"/>
    <col min="8963" max="8963" width="13.42578125" bestFit="1" customWidth="1"/>
    <col min="9207" max="9207" width="6.140625" customWidth="1"/>
    <col min="9208" max="9208" width="28.140625" customWidth="1"/>
    <col min="9209" max="9209" width="13.85546875" customWidth="1"/>
    <col min="9210" max="9210" width="14.5703125" customWidth="1"/>
    <col min="9211" max="9211" width="15.5703125" customWidth="1"/>
    <col min="9212" max="9212" width="14.5703125" customWidth="1"/>
    <col min="9213" max="9213" width="16.5703125" customWidth="1"/>
    <col min="9214" max="9214" width="14.5703125" customWidth="1"/>
    <col min="9215" max="9215" width="11.5703125" customWidth="1"/>
    <col min="9216" max="9216" width="12.85546875" customWidth="1"/>
    <col min="9217" max="9218" width="13.5703125" customWidth="1"/>
    <col min="9219" max="9219" width="13.42578125" bestFit="1" customWidth="1"/>
    <col min="9463" max="9463" width="6.140625" customWidth="1"/>
    <col min="9464" max="9464" width="28.140625" customWidth="1"/>
    <col min="9465" max="9465" width="13.85546875" customWidth="1"/>
    <col min="9466" max="9466" width="14.5703125" customWidth="1"/>
    <col min="9467" max="9467" width="15.5703125" customWidth="1"/>
    <col min="9468" max="9468" width="14.5703125" customWidth="1"/>
    <col min="9469" max="9469" width="16.5703125" customWidth="1"/>
    <col min="9470" max="9470" width="14.5703125" customWidth="1"/>
    <col min="9471" max="9471" width="11.5703125" customWidth="1"/>
    <col min="9472" max="9472" width="12.85546875" customWidth="1"/>
    <col min="9473" max="9474" width="13.5703125" customWidth="1"/>
    <col min="9475" max="9475" width="13.42578125" bestFit="1" customWidth="1"/>
    <col min="9719" max="9719" width="6.140625" customWidth="1"/>
    <col min="9720" max="9720" width="28.140625" customWidth="1"/>
    <col min="9721" max="9721" width="13.85546875" customWidth="1"/>
    <col min="9722" max="9722" width="14.5703125" customWidth="1"/>
    <col min="9723" max="9723" width="15.5703125" customWidth="1"/>
    <col min="9724" max="9724" width="14.5703125" customWidth="1"/>
    <col min="9725" max="9725" width="16.5703125" customWidth="1"/>
    <col min="9726" max="9726" width="14.5703125" customWidth="1"/>
    <col min="9727" max="9727" width="11.5703125" customWidth="1"/>
    <col min="9728" max="9728" width="12.85546875" customWidth="1"/>
    <col min="9729" max="9730" width="13.5703125" customWidth="1"/>
    <col min="9731" max="9731" width="13.42578125" bestFit="1" customWidth="1"/>
    <col min="9975" max="9975" width="6.140625" customWidth="1"/>
    <col min="9976" max="9976" width="28.140625" customWidth="1"/>
    <col min="9977" max="9977" width="13.85546875" customWidth="1"/>
    <col min="9978" max="9978" width="14.5703125" customWidth="1"/>
    <col min="9979" max="9979" width="15.5703125" customWidth="1"/>
    <col min="9980" max="9980" width="14.5703125" customWidth="1"/>
    <col min="9981" max="9981" width="16.5703125" customWidth="1"/>
    <col min="9982" max="9982" width="14.5703125" customWidth="1"/>
    <col min="9983" max="9983" width="11.5703125" customWidth="1"/>
    <col min="9984" max="9984" width="12.85546875" customWidth="1"/>
    <col min="9985" max="9986" width="13.5703125" customWidth="1"/>
    <col min="9987" max="9987" width="13.42578125" bestFit="1" customWidth="1"/>
    <col min="10231" max="10231" width="6.140625" customWidth="1"/>
    <col min="10232" max="10232" width="28.140625" customWidth="1"/>
    <col min="10233" max="10233" width="13.85546875" customWidth="1"/>
    <col min="10234" max="10234" width="14.5703125" customWidth="1"/>
    <col min="10235" max="10235" width="15.5703125" customWidth="1"/>
    <col min="10236" max="10236" width="14.5703125" customWidth="1"/>
    <col min="10237" max="10237" width="16.5703125" customWidth="1"/>
    <col min="10238" max="10238" width="14.5703125" customWidth="1"/>
    <col min="10239" max="10239" width="11.5703125" customWidth="1"/>
    <col min="10240" max="10240" width="12.85546875" customWidth="1"/>
    <col min="10241" max="10242" width="13.5703125" customWidth="1"/>
    <col min="10243" max="10243" width="13.42578125" bestFit="1" customWidth="1"/>
    <col min="10487" max="10487" width="6.140625" customWidth="1"/>
    <col min="10488" max="10488" width="28.140625" customWidth="1"/>
    <col min="10489" max="10489" width="13.85546875" customWidth="1"/>
    <col min="10490" max="10490" width="14.5703125" customWidth="1"/>
    <col min="10491" max="10491" width="15.5703125" customWidth="1"/>
    <col min="10492" max="10492" width="14.5703125" customWidth="1"/>
    <col min="10493" max="10493" width="16.5703125" customWidth="1"/>
    <col min="10494" max="10494" width="14.5703125" customWidth="1"/>
    <col min="10495" max="10495" width="11.5703125" customWidth="1"/>
    <col min="10496" max="10496" width="12.85546875" customWidth="1"/>
    <col min="10497" max="10498" width="13.5703125" customWidth="1"/>
    <col min="10499" max="10499" width="13.42578125" bestFit="1" customWidth="1"/>
    <col min="10743" max="10743" width="6.140625" customWidth="1"/>
    <col min="10744" max="10744" width="28.140625" customWidth="1"/>
    <col min="10745" max="10745" width="13.85546875" customWidth="1"/>
    <col min="10746" max="10746" width="14.5703125" customWidth="1"/>
    <col min="10747" max="10747" width="15.5703125" customWidth="1"/>
    <col min="10748" max="10748" width="14.5703125" customWidth="1"/>
    <col min="10749" max="10749" width="16.5703125" customWidth="1"/>
    <col min="10750" max="10750" width="14.5703125" customWidth="1"/>
    <col min="10751" max="10751" width="11.5703125" customWidth="1"/>
    <col min="10752" max="10752" width="12.85546875" customWidth="1"/>
    <col min="10753" max="10754" width="13.5703125" customWidth="1"/>
    <col min="10755" max="10755" width="13.42578125" bestFit="1" customWidth="1"/>
    <col min="10999" max="10999" width="6.140625" customWidth="1"/>
    <col min="11000" max="11000" width="28.140625" customWidth="1"/>
    <col min="11001" max="11001" width="13.85546875" customWidth="1"/>
    <col min="11002" max="11002" width="14.5703125" customWidth="1"/>
    <col min="11003" max="11003" width="15.5703125" customWidth="1"/>
    <col min="11004" max="11004" width="14.5703125" customWidth="1"/>
    <col min="11005" max="11005" width="16.5703125" customWidth="1"/>
    <col min="11006" max="11006" width="14.5703125" customWidth="1"/>
    <col min="11007" max="11007" width="11.5703125" customWidth="1"/>
    <col min="11008" max="11008" width="12.85546875" customWidth="1"/>
    <col min="11009" max="11010" width="13.5703125" customWidth="1"/>
    <col min="11011" max="11011" width="13.42578125" bestFit="1" customWidth="1"/>
    <col min="11255" max="11255" width="6.140625" customWidth="1"/>
    <col min="11256" max="11256" width="28.140625" customWidth="1"/>
    <col min="11257" max="11257" width="13.85546875" customWidth="1"/>
    <col min="11258" max="11258" width="14.5703125" customWidth="1"/>
    <col min="11259" max="11259" width="15.5703125" customWidth="1"/>
    <col min="11260" max="11260" width="14.5703125" customWidth="1"/>
    <col min="11261" max="11261" width="16.5703125" customWidth="1"/>
    <col min="11262" max="11262" width="14.5703125" customWidth="1"/>
    <col min="11263" max="11263" width="11.5703125" customWidth="1"/>
    <col min="11264" max="11264" width="12.85546875" customWidth="1"/>
    <col min="11265" max="11266" width="13.5703125" customWidth="1"/>
    <col min="11267" max="11267" width="13.42578125" bestFit="1" customWidth="1"/>
    <col min="11511" max="11511" width="6.140625" customWidth="1"/>
    <col min="11512" max="11512" width="28.140625" customWidth="1"/>
    <col min="11513" max="11513" width="13.85546875" customWidth="1"/>
    <col min="11514" max="11514" width="14.5703125" customWidth="1"/>
    <col min="11515" max="11515" width="15.5703125" customWidth="1"/>
    <col min="11516" max="11516" width="14.5703125" customWidth="1"/>
    <col min="11517" max="11517" width="16.5703125" customWidth="1"/>
    <col min="11518" max="11518" width="14.5703125" customWidth="1"/>
    <col min="11519" max="11519" width="11.5703125" customWidth="1"/>
    <col min="11520" max="11520" width="12.85546875" customWidth="1"/>
    <col min="11521" max="11522" width="13.5703125" customWidth="1"/>
    <col min="11523" max="11523" width="13.42578125" bestFit="1" customWidth="1"/>
    <col min="11767" max="11767" width="6.140625" customWidth="1"/>
    <col min="11768" max="11768" width="28.140625" customWidth="1"/>
    <col min="11769" max="11769" width="13.85546875" customWidth="1"/>
    <col min="11770" max="11770" width="14.5703125" customWidth="1"/>
    <col min="11771" max="11771" width="15.5703125" customWidth="1"/>
    <col min="11772" max="11772" width="14.5703125" customWidth="1"/>
    <col min="11773" max="11773" width="16.5703125" customWidth="1"/>
    <col min="11774" max="11774" width="14.5703125" customWidth="1"/>
    <col min="11775" max="11775" width="11.5703125" customWidth="1"/>
    <col min="11776" max="11776" width="12.85546875" customWidth="1"/>
    <col min="11777" max="11778" width="13.5703125" customWidth="1"/>
    <col min="11779" max="11779" width="13.42578125" bestFit="1" customWidth="1"/>
    <col min="12023" max="12023" width="6.140625" customWidth="1"/>
    <col min="12024" max="12024" width="28.140625" customWidth="1"/>
    <col min="12025" max="12025" width="13.85546875" customWidth="1"/>
    <col min="12026" max="12026" width="14.5703125" customWidth="1"/>
    <col min="12027" max="12027" width="15.5703125" customWidth="1"/>
    <col min="12028" max="12028" width="14.5703125" customWidth="1"/>
    <col min="12029" max="12029" width="16.5703125" customWidth="1"/>
    <col min="12030" max="12030" width="14.5703125" customWidth="1"/>
    <col min="12031" max="12031" width="11.5703125" customWidth="1"/>
    <col min="12032" max="12032" width="12.85546875" customWidth="1"/>
    <col min="12033" max="12034" width="13.5703125" customWidth="1"/>
    <col min="12035" max="12035" width="13.42578125" bestFit="1" customWidth="1"/>
    <col min="12279" max="12279" width="6.140625" customWidth="1"/>
    <col min="12280" max="12280" width="28.140625" customWidth="1"/>
    <col min="12281" max="12281" width="13.85546875" customWidth="1"/>
    <col min="12282" max="12282" width="14.5703125" customWidth="1"/>
    <col min="12283" max="12283" width="15.5703125" customWidth="1"/>
    <col min="12284" max="12284" width="14.5703125" customWidth="1"/>
    <col min="12285" max="12285" width="16.5703125" customWidth="1"/>
    <col min="12286" max="12286" width="14.5703125" customWidth="1"/>
    <col min="12287" max="12287" width="11.5703125" customWidth="1"/>
    <col min="12288" max="12288" width="12.85546875" customWidth="1"/>
    <col min="12289" max="12290" width="13.5703125" customWidth="1"/>
    <col min="12291" max="12291" width="13.42578125" bestFit="1" customWidth="1"/>
    <col min="12535" max="12535" width="6.140625" customWidth="1"/>
    <col min="12536" max="12536" width="28.140625" customWidth="1"/>
    <col min="12537" max="12537" width="13.85546875" customWidth="1"/>
    <col min="12538" max="12538" width="14.5703125" customWidth="1"/>
    <col min="12539" max="12539" width="15.5703125" customWidth="1"/>
    <col min="12540" max="12540" width="14.5703125" customWidth="1"/>
    <col min="12541" max="12541" width="16.5703125" customWidth="1"/>
    <col min="12542" max="12542" width="14.5703125" customWidth="1"/>
    <col min="12543" max="12543" width="11.5703125" customWidth="1"/>
    <col min="12544" max="12544" width="12.85546875" customWidth="1"/>
    <col min="12545" max="12546" width="13.5703125" customWidth="1"/>
    <col min="12547" max="12547" width="13.42578125" bestFit="1" customWidth="1"/>
    <col min="12791" max="12791" width="6.140625" customWidth="1"/>
    <col min="12792" max="12792" width="28.140625" customWidth="1"/>
    <col min="12793" max="12793" width="13.85546875" customWidth="1"/>
    <col min="12794" max="12794" width="14.5703125" customWidth="1"/>
    <col min="12795" max="12795" width="15.5703125" customWidth="1"/>
    <col min="12796" max="12796" width="14.5703125" customWidth="1"/>
    <col min="12797" max="12797" width="16.5703125" customWidth="1"/>
    <col min="12798" max="12798" width="14.5703125" customWidth="1"/>
    <col min="12799" max="12799" width="11.5703125" customWidth="1"/>
    <col min="12800" max="12800" width="12.85546875" customWidth="1"/>
    <col min="12801" max="12802" width="13.5703125" customWidth="1"/>
    <col min="12803" max="12803" width="13.42578125" bestFit="1" customWidth="1"/>
    <col min="13047" max="13047" width="6.140625" customWidth="1"/>
    <col min="13048" max="13048" width="28.140625" customWidth="1"/>
    <col min="13049" max="13049" width="13.85546875" customWidth="1"/>
    <col min="13050" max="13050" width="14.5703125" customWidth="1"/>
    <col min="13051" max="13051" width="15.5703125" customWidth="1"/>
    <col min="13052" max="13052" width="14.5703125" customWidth="1"/>
    <col min="13053" max="13053" width="16.5703125" customWidth="1"/>
    <col min="13054" max="13054" width="14.5703125" customWidth="1"/>
    <col min="13055" max="13055" width="11.5703125" customWidth="1"/>
    <col min="13056" max="13056" width="12.85546875" customWidth="1"/>
    <col min="13057" max="13058" width="13.5703125" customWidth="1"/>
    <col min="13059" max="13059" width="13.42578125" bestFit="1" customWidth="1"/>
    <col min="13303" max="13303" width="6.140625" customWidth="1"/>
    <col min="13304" max="13304" width="28.140625" customWidth="1"/>
    <col min="13305" max="13305" width="13.85546875" customWidth="1"/>
    <col min="13306" max="13306" width="14.5703125" customWidth="1"/>
    <col min="13307" max="13307" width="15.5703125" customWidth="1"/>
    <col min="13308" max="13308" width="14.5703125" customWidth="1"/>
    <col min="13309" max="13309" width="16.5703125" customWidth="1"/>
    <col min="13310" max="13310" width="14.5703125" customWidth="1"/>
    <col min="13311" max="13311" width="11.5703125" customWidth="1"/>
    <col min="13312" max="13312" width="12.85546875" customWidth="1"/>
    <col min="13313" max="13314" width="13.5703125" customWidth="1"/>
    <col min="13315" max="13315" width="13.42578125" bestFit="1" customWidth="1"/>
    <col min="13559" max="13559" width="6.140625" customWidth="1"/>
    <col min="13560" max="13560" width="28.140625" customWidth="1"/>
    <col min="13561" max="13561" width="13.85546875" customWidth="1"/>
    <col min="13562" max="13562" width="14.5703125" customWidth="1"/>
    <col min="13563" max="13563" width="15.5703125" customWidth="1"/>
    <col min="13564" max="13564" width="14.5703125" customWidth="1"/>
    <col min="13565" max="13565" width="16.5703125" customWidth="1"/>
    <col min="13566" max="13566" width="14.5703125" customWidth="1"/>
    <col min="13567" max="13567" width="11.5703125" customWidth="1"/>
    <col min="13568" max="13568" width="12.85546875" customWidth="1"/>
    <col min="13569" max="13570" width="13.5703125" customWidth="1"/>
    <col min="13571" max="13571" width="13.42578125" bestFit="1" customWidth="1"/>
    <col min="13815" max="13815" width="6.140625" customWidth="1"/>
    <col min="13816" max="13816" width="28.140625" customWidth="1"/>
    <col min="13817" max="13817" width="13.85546875" customWidth="1"/>
    <col min="13818" max="13818" width="14.5703125" customWidth="1"/>
    <col min="13819" max="13819" width="15.5703125" customWidth="1"/>
    <col min="13820" max="13820" width="14.5703125" customWidth="1"/>
    <col min="13821" max="13821" width="16.5703125" customWidth="1"/>
    <col min="13822" max="13822" width="14.5703125" customWidth="1"/>
    <col min="13823" max="13823" width="11.5703125" customWidth="1"/>
    <col min="13824" max="13824" width="12.85546875" customWidth="1"/>
    <col min="13825" max="13826" width="13.5703125" customWidth="1"/>
    <col min="13827" max="13827" width="13.42578125" bestFit="1" customWidth="1"/>
    <col min="14071" max="14071" width="6.140625" customWidth="1"/>
    <col min="14072" max="14072" width="28.140625" customWidth="1"/>
    <col min="14073" max="14073" width="13.85546875" customWidth="1"/>
    <col min="14074" max="14074" width="14.5703125" customWidth="1"/>
    <col min="14075" max="14075" width="15.5703125" customWidth="1"/>
    <col min="14076" max="14076" width="14.5703125" customWidth="1"/>
    <col min="14077" max="14077" width="16.5703125" customWidth="1"/>
    <col min="14078" max="14078" width="14.5703125" customWidth="1"/>
    <col min="14079" max="14079" width="11.5703125" customWidth="1"/>
    <col min="14080" max="14080" width="12.85546875" customWidth="1"/>
    <col min="14081" max="14082" width="13.5703125" customWidth="1"/>
    <col min="14083" max="14083" width="13.42578125" bestFit="1" customWidth="1"/>
    <col min="14327" max="14327" width="6.140625" customWidth="1"/>
    <col min="14328" max="14328" width="28.140625" customWidth="1"/>
    <col min="14329" max="14329" width="13.85546875" customWidth="1"/>
    <col min="14330" max="14330" width="14.5703125" customWidth="1"/>
    <col min="14331" max="14331" width="15.5703125" customWidth="1"/>
    <col min="14332" max="14332" width="14.5703125" customWidth="1"/>
    <col min="14333" max="14333" width="16.5703125" customWidth="1"/>
    <col min="14334" max="14334" width="14.5703125" customWidth="1"/>
    <col min="14335" max="14335" width="11.5703125" customWidth="1"/>
    <col min="14336" max="14336" width="12.85546875" customWidth="1"/>
    <col min="14337" max="14338" width="13.5703125" customWidth="1"/>
    <col min="14339" max="14339" width="13.42578125" bestFit="1" customWidth="1"/>
    <col min="14583" max="14583" width="6.140625" customWidth="1"/>
    <col min="14584" max="14584" width="28.140625" customWidth="1"/>
    <col min="14585" max="14585" width="13.85546875" customWidth="1"/>
    <col min="14586" max="14586" width="14.5703125" customWidth="1"/>
    <col min="14587" max="14587" width="15.5703125" customWidth="1"/>
    <col min="14588" max="14588" width="14.5703125" customWidth="1"/>
    <col min="14589" max="14589" width="16.5703125" customWidth="1"/>
    <col min="14590" max="14590" width="14.5703125" customWidth="1"/>
    <col min="14591" max="14591" width="11.5703125" customWidth="1"/>
    <col min="14592" max="14592" width="12.85546875" customWidth="1"/>
    <col min="14593" max="14594" width="13.5703125" customWidth="1"/>
    <col min="14595" max="14595" width="13.42578125" bestFit="1" customWidth="1"/>
    <col min="14839" max="14839" width="6.140625" customWidth="1"/>
    <col min="14840" max="14840" width="28.140625" customWidth="1"/>
    <col min="14841" max="14841" width="13.85546875" customWidth="1"/>
    <col min="14842" max="14842" width="14.5703125" customWidth="1"/>
    <col min="14843" max="14843" width="15.5703125" customWidth="1"/>
    <col min="14844" max="14844" width="14.5703125" customWidth="1"/>
    <col min="14845" max="14845" width="16.5703125" customWidth="1"/>
    <col min="14846" max="14846" width="14.5703125" customWidth="1"/>
    <col min="14847" max="14847" width="11.5703125" customWidth="1"/>
    <col min="14848" max="14848" width="12.85546875" customWidth="1"/>
    <col min="14849" max="14850" width="13.5703125" customWidth="1"/>
    <col min="14851" max="14851" width="13.42578125" bestFit="1" customWidth="1"/>
    <col min="15095" max="15095" width="6.140625" customWidth="1"/>
    <col min="15096" max="15096" width="28.140625" customWidth="1"/>
    <col min="15097" max="15097" width="13.85546875" customWidth="1"/>
    <col min="15098" max="15098" width="14.5703125" customWidth="1"/>
    <col min="15099" max="15099" width="15.5703125" customWidth="1"/>
    <col min="15100" max="15100" width="14.5703125" customWidth="1"/>
    <col min="15101" max="15101" width="16.5703125" customWidth="1"/>
    <col min="15102" max="15102" width="14.5703125" customWidth="1"/>
    <col min="15103" max="15103" width="11.5703125" customWidth="1"/>
    <col min="15104" max="15104" width="12.85546875" customWidth="1"/>
    <col min="15105" max="15106" width="13.5703125" customWidth="1"/>
    <col min="15107" max="15107" width="13.42578125" bestFit="1" customWidth="1"/>
    <col min="15351" max="15351" width="6.140625" customWidth="1"/>
    <col min="15352" max="15352" width="28.140625" customWidth="1"/>
    <col min="15353" max="15353" width="13.85546875" customWidth="1"/>
    <col min="15354" max="15354" width="14.5703125" customWidth="1"/>
    <col min="15355" max="15355" width="15.5703125" customWidth="1"/>
    <col min="15356" max="15356" width="14.5703125" customWidth="1"/>
    <col min="15357" max="15357" width="16.5703125" customWidth="1"/>
    <col min="15358" max="15358" width="14.5703125" customWidth="1"/>
    <col min="15359" max="15359" width="11.5703125" customWidth="1"/>
    <col min="15360" max="15360" width="12.85546875" customWidth="1"/>
    <col min="15361" max="15362" width="13.5703125" customWidth="1"/>
    <col min="15363" max="15363" width="13.42578125" bestFit="1" customWidth="1"/>
    <col min="15607" max="15607" width="6.140625" customWidth="1"/>
    <col min="15608" max="15608" width="28.140625" customWidth="1"/>
    <col min="15609" max="15609" width="13.85546875" customWidth="1"/>
    <col min="15610" max="15610" width="14.5703125" customWidth="1"/>
    <col min="15611" max="15611" width="15.5703125" customWidth="1"/>
    <col min="15612" max="15612" width="14.5703125" customWidth="1"/>
    <col min="15613" max="15613" width="16.5703125" customWidth="1"/>
    <col min="15614" max="15614" width="14.5703125" customWidth="1"/>
    <col min="15615" max="15615" width="11.5703125" customWidth="1"/>
    <col min="15616" max="15616" width="12.85546875" customWidth="1"/>
    <col min="15617" max="15618" width="13.5703125" customWidth="1"/>
    <col min="15619" max="15619" width="13.42578125" bestFit="1" customWidth="1"/>
    <col min="15863" max="15863" width="6.140625" customWidth="1"/>
    <col min="15864" max="15864" width="28.140625" customWidth="1"/>
    <col min="15865" max="15865" width="13.85546875" customWidth="1"/>
    <col min="15866" max="15866" width="14.5703125" customWidth="1"/>
    <col min="15867" max="15867" width="15.5703125" customWidth="1"/>
    <col min="15868" max="15868" width="14.5703125" customWidth="1"/>
    <col min="15869" max="15869" width="16.5703125" customWidth="1"/>
    <col min="15870" max="15870" width="14.5703125" customWidth="1"/>
    <col min="15871" max="15871" width="11.5703125" customWidth="1"/>
    <col min="15872" max="15872" width="12.85546875" customWidth="1"/>
    <col min="15873" max="15874" width="13.5703125" customWidth="1"/>
    <col min="15875" max="15875" width="13.42578125" bestFit="1" customWidth="1"/>
    <col min="16119" max="16119" width="6.140625" customWidth="1"/>
    <col min="16120" max="16120" width="28.140625" customWidth="1"/>
    <col min="16121" max="16121" width="13.85546875" customWidth="1"/>
    <col min="16122" max="16122" width="14.5703125" customWidth="1"/>
    <col min="16123" max="16123" width="15.5703125" customWidth="1"/>
    <col min="16124" max="16124" width="14.5703125" customWidth="1"/>
    <col min="16125" max="16125" width="16.5703125" customWidth="1"/>
    <col min="16126" max="16126" width="14.5703125" customWidth="1"/>
    <col min="16127" max="16127" width="11.5703125" customWidth="1"/>
    <col min="16128" max="16128" width="12.85546875" customWidth="1"/>
    <col min="16129" max="16130" width="13.5703125" customWidth="1"/>
    <col min="16131" max="16131" width="13.42578125" bestFit="1" customWidth="1"/>
  </cols>
  <sheetData>
    <row r="1" spans="1:19" ht="22.35" customHeight="1" x14ac:dyDescent="0.25">
      <c r="B1" s="41" t="s">
        <v>296</v>
      </c>
      <c r="C1" s="16"/>
      <c r="D1" s="16"/>
      <c r="E1" s="16"/>
      <c r="F1" s="16"/>
      <c r="G1" s="16"/>
      <c r="H1" s="16"/>
    </row>
    <row r="2" spans="1:19" ht="18.600000000000001" customHeight="1" x14ac:dyDescent="0.25">
      <c r="B2" s="15" t="s">
        <v>287</v>
      </c>
    </row>
    <row r="3" spans="1:19" ht="15.6" customHeight="1" x14ac:dyDescent="0.25">
      <c r="B3" s="42" t="s">
        <v>57</v>
      </c>
      <c r="C3" s="133" t="s">
        <v>98</v>
      </c>
      <c r="D3" s="133"/>
      <c r="E3" s="133"/>
      <c r="F3" s="133"/>
      <c r="G3" s="133"/>
      <c r="H3" s="133"/>
    </row>
    <row r="4" spans="1:19" ht="15.75" x14ac:dyDescent="0.25">
      <c r="B4" s="42"/>
      <c r="C4" s="16"/>
      <c r="D4" s="16"/>
      <c r="E4" s="16"/>
      <c r="F4" s="16"/>
      <c r="G4" s="16"/>
      <c r="H4" s="16"/>
    </row>
    <row r="5" spans="1:19" ht="41.45" customHeight="1" x14ac:dyDescent="0.25">
      <c r="B5" s="43" t="s">
        <v>42</v>
      </c>
      <c r="C5" s="135"/>
      <c r="D5" s="135"/>
      <c r="E5" s="135"/>
      <c r="F5" s="135"/>
      <c r="G5" s="135"/>
      <c r="H5" s="135"/>
    </row>
    <row r="6" spans="1:19" ht="43.35" customHeight="1" x14ac:dyDescent="0.25">
      <c r="B6" s="43" t="s">
        <v>60</v>
      </c>
      <c r="C6" s="135"/>
      <c r="D6" s="135"/>
      <c r="E6" s="135"/>
      <c r="F6" s="135"/>
      <c r="G6" s="135"/>
      <c r="H6" s="135"/>
    </row>
    <row r="7" spans="1:19" ht="15.75" x14ac:dyDescent="0.25">
      <c r="B7" s="43"/>
      <c r="C7" s="16"/>
      <c r="D7" s="16"/>
      <c r="E7" s="16"/>
      <c r="F7" s="16"/>
      <c r="G7" s="16"/>
      <c r="H7" s="16"/>
    </row>
    <row r="8" spans="1:19" ht="27" customHeight="1" x14ac:dyDescent="0.25">
      <c r="B8" s="43" t="s">
        <v>41</v>
      </c>
      <c r="C8" s="135"/>
      <c r="D8" s="135"/>
      <c r="E8" s="135"/>
      <c r="F8" s="135"/>
      <c r="G8" s="135"/>
      <c r="H8" s="135"/>
    </row>
    <row r="9" spans="1:19" ht="15.75" x14ac:dyDescent="0.25">
      <c r="B9" s="43"/>
      <c r="C9" s="47"/>
      <c r="D9" s="47"/>
      <c r="E9" s="47"/>
      <c r="F9" s="47"/>
      <c r="G9" s="47"/>
      <c r="H9" s="47"/>
    </row>
    <row r="10" spans="1:19" ht="26.45" customHeight="1" x14ac:dyDescent="0.25">
      <c r="A10" s="1"/>
      <c r="B10" s="51" t="s">
        <v>297</v>
      </c>
      <c r="C10" s="52"/>
      <c r="D10" s="52"/>
      <c r="E10" s="53"/>
      <c r="F10" s="53"/>
      <c r="G10" s="53"/>
      <c r="H10" s="53"/>
      <c r="I10" s="53"/>
      <c r="J10" s="54"/>
      <c r="K10" s="54"/>
      <c r="L10" s="5"/>
      <c r="M10" s="5"/>
    </row>
    <row r="11" spans="1:19" s="2" customFormat="1" ht="96" customHeight="1" x14ac:dyDescent="0.25">
      <c r="A11" s="46" t="s">
        <v>0</v>
      </c>
      <c r="B11" s="119" t="s">
        <v>62</v>
      </c>
      <c r="C11" s="55" t="s">
        <v>9</v>
      </c>
      <c r="D11" s="49" t="s">
        <v>23</v>
      </c>
      <c r="E11" s="49" t="s">
        <v>63</v>
      </c>
      <c r="F11" s="49" t="s">
        <v>64</v>
      </c>
      <c r="G11" s="49" t="s">
        <v>2</v>
      </c>
      <c r="H11" s="56" t="s">
        <v>3</v>
      </c>
      <c r="I11" s="57" t="s">
        <v>38</v>
      </c>
      <c r="J11" s="58" t="s">
        <v>55</v>
      </c>
      <c r="K11" s="59" t="s">
        <v>40</v>
      </c>
      <c r="L11" s="4"/>
      <c r="M11" s="4"/>
      <c r="N11" s="4"/>
      <c r="O11" s="4"/>
      <c r="P11" s="4"/>
      <c r="Q11" s="4"/>
      <c r="R11" s="4"/>
      <c r="S11" s="4"/>
    </row>
    <row r="12" spans="1:19" s="2" customFormat="1" ht="79.349999999999994" customHeight="1" x14ac:dyDescent="0.25">
      <c r="A12" s="46"/>
      <c r="B12" s="49" t="s">
        <v>65</v>
      </c>
      <c r="C12" s="50" t="s">
        <v>66</v>
      </c>
      <c r="D12" s="49" t="s">
        <v>30</v>
      </c>
      <c r="E12" s="60">
        <v>1925</v>
      </c>
      <c r="F12" s="49" t="s">
        <v>67</v>
      </c>
      <c r="G12" s="61">
        <v>2397.48</v>
      </c>
      <c r="H12" s="49">
        <v>4</v>
      </c>
      <c r="I12" s="144">
        <v>18515147.199999999</v>
      </c>
      <c r="J12" s="148"/>
      <c r="K12" s="147">
        <f>I12*J12/1000</f>
        <v>0</v>
      </c>
      <c r="L12" s="4"/>
      <c r="M12" s="4"/>
      <c r="N12" s="4"/>
      <c r="O12" s="4"/>
      <c r="P12" s="4"/>
      <c r="Q12" s="4"/>
      <c r="R12" s="4"/>
      <c r="S12" s="4"/>
    </row>
    <row r="13" spans="1:19" s="2" customFormat="1" ht="63.6" customHeight="1" x14ac:dyDescent="0.25">
      <c r="A13" s="46"/>
      <c r="B13" s="49" t="s">
        <v>65</v>
      </c>
      <c r="C13" s="50" t="s">
        <v>68</v>
      </c>
      <c r="D13" s="49" t="s">
        <v>30</v>
      </c>
      <c r="E13" s="60">
        <v>1968</v>
      </c>
      <c r="F13" s="49" t="s">
        <v>69</v>
      </c>
      <c r="G13" s="61">
        <v>973.52</v>
      </c>
      <c r="H13" s="49">
        <v>4</v>
      </c>
      <c r="I13" s="145"/>
      <c r="J13" s="149"/>
      <c r="K13" s="146"/>
      <c r="L13" s="4"/>
      <c r="M13" s="4"/>
      <c r="N13" s="4"/>
      <c r="O13" s="4"/>
      <c r="P13" s="4"/>
      <c r="Q13" s="4"/>
      <c r="R13" s="4"/>
      <c r="S13" s="4"/>
    </row>
    <row r="14" spans="1:19" s="2" customFormat="1" ht="75.599999999999994" customHeight="1" x14ac:dyDescent="0.25">
      <c r="A14" s="46"/>
      <c r="B14" s="49" t="s">
        <v>65</v>
      </c>
      <c r="C14" s="50" t="s">
        <v>70</v>
      </c>
      <c r="D14" s="49" t="s">
        <v>30</v>
      </c>
      <c r="E14" s="60">
        <v>1973</v>
      </c>
      <c r="F14" s="49" t="s">
        <v>71</v>
      </c>
      <c r="G14" s="61">
        <v>2659.5</v>
      </c>
      <c r="H14" s="49">
        <v>4</v>
      </c>
      <c r="I14" s="145"/>
      <c r="J14" s="149"/>
      <c r="K14" s="146"/>
      <c r="L14" s="4"/>
      <c r="M14" s="4"/>
      <c r="N14" s="4"/>
      <c r="O14" s="4"/>
      <c r="P14" s="4"/>
      <c r="Q14" s="4"/>
      <c r="R14" s="4"/>
      <c r="S14" s="4"/>
    </row>
    <row r="15" spans="1:19" s="2" customFormat="1" ht="49.35" customHeight="1" x14ac:dyDescent="0.25">
      <c r="A15" s="46"/>
      <c r="B15" s="49" t="s">
        <v>65</v>
      </c>
      <c r="C15" s="50" t="s">
        <v>72</v>
      </c>
      <c r="D15" s="49" t="s">
        <v>30</v>
      </c>
      <c r="E15" s="60">
        <v>1940</v>
      </c>
      <c r="F15" s="49" t="s">
        <v>73</v>
      </c>
      <c r="G15" s="61">
        <v>552.09</v>
      </c>
      <c r="H15" s="49">
        <v>3</v>
      </c>
      <c r="I15" s="145"/>
      <c r="J15" s="149"/>
      <c r="K15" s="146"/>
      <c r="L15" s="4"/>
      <c r="M15" s="4"/>
      <c r="N15" s="4"/>
      <c r="O15" s="4"/>
      <c r="P15" s="4"/>
      <c r="Q15" s="4"/>
      <c r="R15" s="4"/>
      <c r="S15" s="4"/>
    </row>
    <row r="16" spans="1:19" s="2" customFormat="1" ht="43.35" customHeight="1" x14ac:dyDescent="0.25">
      <c r="A16" s="46"/>
      <c r="B16" s="49" t="s">
        <v>65</v>
      </c>
      <c r="C16" s="50" t="s">
        <v>74</v>
      </c>
      <c r="D16" s="49" t="s">
        <v>30</v>
      </c>
      <c r="E16" s="60">
        <v>2011</v>
      </c>
      <c r="F16" s="49"/>
      <c r="G16" s="61">
        <v>923.94</v>
      </c>
      <c r="H16" s="49">
        <v>4</v>
      </c>
      <c r="I16" s="145"/>
      <c r="J16" s="149"/>
      <c r="K16" s="146"/>
      <c r="L16" s="4"/>
      <c r="M16" s="4"/>
      <c r="N16" s="4"/>
      <c r="O16" s="4"/>
      <c r="P16" s="4"/>
      <c r="Q16" s="4"/>
      <c r="R16" s="4"/>
      <c r="S16" s="4"/>
    </row>
    <row r="17" spans="1:19" s="2" customFormat="1" ht="49.35" customHeight="1" x14ac:dyDescent="0.25">
      <c r="A17" s="46"/>
      <c r="B17" s="49" t="s">
        <v>65</v>
      </c>
      <c r="C17" s="50" t="s">
        <v>75</v>
      </c>
      <c r="D17" s="49" t="s">
        <v>30</v>
      </c>
      <c r="E17" s="56" t="s">
        <v>76</v>
      </c>
      <c r="F17" s="49" t="s">
        <v>77</v>
      </c>
      <c r="G17" s="61">
        <v>2592.34</v>
      </c>
      <c r="H17" s="49">
        <v>3</v>
      </c>
      <c r="I17" s="145"/>
      <c r="J17" s="149"/>
      <c r="K17" s="146"/>
      <c r="L17" s="4"/>
      <c r="M17" s="4"/>
      <c r="N17" s="4"/>
      <c r="O17" s="4"/>
      <c r="P17" s="4"/>
      <c r="Q17" s="4"/>
      <c r="R17" s="4"/>
      <c r="S17" s="4"/>
    </row>
    <row r="18" spans="1:19" s="2" customFormat="1" ht="39" customHeight="1" x14ac:dyDescent="0.25">
      <c r="A18" s="46"/>
      <c r="B18" s="49" t="s">
        <v>65</v>
      </c>
      <c r="C18" s="50" t="s">
        <v>78</v>
      </c>
      <c r="D18" s="49" t="s">
        <v>30</v>
      </c>
      <c r="E18" s="60">
        <v>2016</v>
      </c>
      <c r="F18" s="49"/>
      <c r="G18" s="61">
        <v>1016</v>
      </c>
      <c r="H18" s="49">
        <v>2</v>
      </c>
      <c r="I18" s="145"/>
      <c r="J18" s="149"/>
      <c r="K18" s="146"/>
      <c r="L18" s="4"/>
      <c r="M18" s="4"/>
      <c r="N18" s="4"/>
      <c r="O18" s="4"/>
      <c r="P18" s="4"/>
      <c r="Q18" s="4"/>
      <c r="R18" s="4"/>
      <c r="S18" s="4"/>
    </row>
    <row r="19" spans="1:19" s="2" customFormat="1" ht="39" customHeight="1" x14ac:dyDescent="0.25">
      <c r="A19" s="46"/>
      <c r="B19" s="49" t="s">
        <v>65</v>
      </c>
      <c r="C19" s="50" t="s">
        <v>79</v>
      </c>
      <c r="D19" s="49" t="s">
        <v>30</v>
      </c>
      <c r="E19" s="60">
        <v>2017</v>
      </c>
      <c r="F19" s="49"/>
      <c r="G19" s="61">
        <v>85.8</v>
      </c>
      <c r="H19" s="49">
        <v>1</v>
      </c>
      <c r="I19" s="145"/>
      <c r="J19" s="149"/>
      <c r="K19" s="146"/>
      <c r="L19" s="4"/>
      <c r="M19" s="4"/>
      <c r="N19" s="4"/>
      <c r="O19" s="4"/>
      <c r="P19" s="4"/>
      <c r="Q19" s="4"/>
      <c r="R19" s="4"/>
      <c r="S19" s="4"/>
    </row>
    <row r="20" spans="1:19" s="2" customFormat="1" ht="39" customHeight="1" x14ac:dyDescent="0.25">
      <c r="A20" s="46"/>
      <c r="B20" s="49" t="s">
        <v>65</v>
      </c>
      <c r="C20" s="50" t="s">
        <v>285</v>
      </c>
      <c r="D20" s="49" t="s">
        <v>286</v>
      </c>
      <c r="E20" s="60">
        <v>1960</v>
      </c>
      <c r="F20" s="49"/>
      <c r="G20" s="61">
        <v>22</v>
      </c>
      <c r="H20" s="49"/>
      <c r="I20" s="145"/>
      <c r="J20" s="149"/>
      <c r="K20" s="146"/>
      <c r="L20" s="4"/>
      <c r="M20" s="4"/>
      <c r="N20" s="4"/>
      <c r="O20" s="4"/>
      <c r="P20" s="4"/>
      <c r="Q20" s="4"/>
      <c r="R20" s="4"/>
      <c r="S20" s="4"/>
    </row>
    <row r="21" spans="1:19" s="2" customFormat="1" ht="39" customHeight="1" x14ac:dyDescent="0.25">
      <c r="A21" s="46"/>
      <c r="B21" s="55" t="s">
        <v>80</v>
      </c>
      <c r="C21" s="62" t="s">
        <v>81</v>
      </c>
      <c r="D21" s="49"/>
      <c r="E21" s="60"/>
      <c r="F21" s="49"/>
      <c r="G21" s="61"/>
      <c r="H21" s="49"/>
      <c r="I21" s="146"/>
      <c r="J21" s="149"/>
      <c r="K21" s="146"/>
      <c r="L21" s="4"/>
      <c r="M21" s="4"/>
      <c r="N21" s="4"/>
      <c r="O21" s="4"/>
      <c r="P21" s="4"/>
      <c r="Q21" s="4"/>
      <c r="R21" s="4"/>
      <c r="S21" s="4"/>
    </row>
    <row r="22" spans="1:19" s="2" customFormat="1" ht="39" customHeight="1" x14ac:dyDescent="0.25">
      <c r="A22" s="46"/>
      <c r="B22" s="50" t="s">
        <v>82</v>
      </c>
      <c r="C22" s="60" t="s">
        <v>83</v>
      </c>
      <c r="D22" s="49" t="s">
        <v>30</v>
      </c>
      <c r="E22" s="60">
        <v>1965</v>
      </c>
      <c r="F22" s="49"/>
      <c r="G22" s="61">
        <v>28</v>
      </c>
      <c r="H22" s="49"/>
      <c r="I22" s="146"/>
      <c r="J22" s="149"/>
      <c r="K22" s="146"/>
      <c r="L22" s="4"/>
      <c r="M22" s="4"/>
      <c r="N22" s="4"/>
      <c r="O22" s="4"/>
      <c r="P22" s="4"/>
      <c r="Q22" s="4"/>
      <c r="R22" s="4"/>
      <c r="S22" s="4"/>
    </row>
    <row r="23" spans="1:19" s="2" customFormat="1" ht="39" customHeight="1" x14ac:dyDescent="0.25">
      <c r="A23" s="46"/>
      <c r="B23" s="50" t="s">
        <v>84</v>
      </c>
      <c r="C23" s="60" t="s">
        <v>85</v>
      </c>
      <c r="D23" s="49" t="s">
        <v>30</v>
      </c>
      <c r="E23" s="60">
        <v>1966</v>
      </c>
      <c r="F23" s="49"/>
      <c r="G23" s="61">
        <v>27.9</v>
      </c>
      <c r="H23" s="49"/>
      <c r="I23" s="146"/>
      <c r="J23" s="149"/>
      <c r="K23" s="146"/>
      <c r="L23" s="4"/>
      <c r="M23" s="4"/>
      <c r="N23" s="4"/>
      <c r="O23" s="4"/>
      <c r="P23" s="4"/>
      <c r="Q23" s="4"/>
      <c r="R23" s="4"/>
      <c r="S23" s="4"/>
    </row>
    <row r="24" spans="1:19" s="2" customFormat="1" ht="39" customHeight="1" x14ac:dyDescent="0.25">
      <c r="A24" s="46"/>
      <c r="B24" s="50" t="s">
        <v>84</v>
      </c>
      <c r="C24" s="60" t="s">
        <v>86</v>
      </c>
      <c r="D24" s="49" t="s">
        <v>30</v>
      </c>
      <c r="E24" s="60">
        <v>1966</v>
      </c>
      <c r="F24" s="49"/>
      <c r="G24" s="61">
        <v>49.2</v>
      </c>
      <c r="H24" s="49"/>
      <c r="I24" s="146"/>
      <c r="J24" s="149"/>
      <c r="K24" s="146"/>
      <c r="L24" s="4"/>
      <c r="M24" s="4"/>
      <c r="N24" s="4"/>
      <c r="O24" s="4"/>
      <c r="P24" s="4"/>
      <c r="Q24" s="4"/>
      <c r="R24" s="4"/>
      <c r="S24" s="4"/>
    </row>
    <row r="25" spans="1:19" s="2" customFormat="1" ht="39" customHeight="1" x14ac:dyDescent="0.25">
      <c r="A25" s="46"/>
      <c r="B25" s="50" t="s">
        <v>84</v>
      </c>
      <c r="C25" s="60" t="s">
        <v>87</v>
      </c>
      <c r="D25" s="49" t="s">
        <v>30</v>
      </c>
      <c r="E25" s="60">
        <v>1966</v>
      </c>
      <c r="F25" s="49"/>
      <c r="G25" s="61">
        <v>27.9</v>
      </c>
      <c r="H25" s="49"/>
      <c r="I25" s="146"/>
      <c r="J25" s="149"/>
      <c r="K25" s="146"/>
      <c r="L25" s="4"/>
      <c r="M25" s="4"/>
      <c r="N25" s="4"/>
      <c r="O25" s="4"/>
      <c r="P25" s="4"/>
      <c r="Q25" s="4"/>
      <c r="R25" s="4"/>
      <c r="S25" s="4"/>
    </row>
    <row r="26" spans="1:19" s="2" customFormat="1" ht="39" customHeight="1" x14ac:dyDescent="0.25">
      <c r="A26" s="46"/>
      <c r="B26" s="50" t="s">
        <v>88</v>
      </c>
      <c r="C26" s="60" t="s">
        <v>89</v>
      </c>
      <c r="D26" s="49" t="s">
        <v>30</v>
      </c>
      <c r="E26" s="60">
        <v>1965</v>
      </c>
      <c r="F26" s="49"/>
      <c r="G26" s="61">
        <v>39.299999999999997</v>
      </c>
      <c r="H26" s="49"/>
      <c r="I26" s="146"/>
      <c r="J26" s="149"/>
      <c r="K26" s="146"/>
      <c r="L26" s="4"/>
      <c r="M26" s="4"/>
      <c r="N26" s="4"/>
      <c r="O26" s="4"/>
      <c r="P26" s="4"/>
      <c r="Q26" s="4"/>
      <c r="R26" s="4"/>
      <c r="S26" s="4"/>
    </row>
    <row r="27" spans="1:19" s="2" customFormat="1" ht="39" customHeight="1" x14ac:dyDescent="0.25">
      <c r="A27" s="46"/>
      <c r="B27" s="50" t="s">
        <v>90</v>
      </c>
      <c r="C27" s="60" t="s">
        <v>91</v>
      </c>
      <c r="D27" s="49" t="s">
        <v>30</v>
      </c>
      <c r="E27" s="60">
        <v>1979</v>
      </c>
      <c r="F27" s="49"/>
      <c r="G27" s="61">
        <v>67.02</v>
      </c>
      <c r="H27" s="49"/>
      <c r="I27" s="146"/>
      <c r="J27" s="149"/>
      <c r="K27" s="146"/>
      <c r="L27" s="4"/>
      <c r="M27" s="4"/>
      <c r="N27" s="4"/>
      <c r="O27" s="4"/>
      <c r="P27" s="4"/>
      <c r="Q27" s="4"/>
      <c r="R27" s="4"/>
      <c r="S27" s="4"/>
    </row>
    <row r="28" spans="1:19" s="2" customFormat="1" ht="39" customHeight="1" x14ac:dyDescent="0.25">
      <c r="A28" s="46"/>
      <c r="B28" s="50" t="s">
        <v>90</v>
      </c>
      <c r="C28" s="60" t="s">
        <v>92</v>
      </c>
      <c r="D28" s="49" t="s">
        <v>30</v>
      </c>
      <c r="E28" s="60">
        <v>1979</v>
      </c>
      <c r="F28" s="49"/>
      <c r="G28" s="61">
        <v>47.02</v>
      </c>
      <c r="H28" s="49"/>
      <c r="I28" s="146"/>
      <c r="J28" s="149"/>
      <c r="K28" s="146"/>
      <c r="L28" s="4"/>
      <c r="M28" s="4"/>
      <c r="N28" s="4"/>
      <c r="O28" s="4"/>
      <c r="P28" s="4"/>
      <c r="Q28" s="4"/>
      <c r="R28" s="4"/>
      <c r="S28" s="4"/>
    </row>
    <row r="29" spans="1:19" s="2" customFormat="1" ht="39" customHeight="1" x14ac:dyDescent="0.25">
      <c r="A29" s="46"/>
      <c r="B29" s="50" t="s">
        <v>93</v>
      </c>
      <c r="C29" s="60" t="s">
        <v>94</v>
      </c>
      <c r="D29" s="49" t="s">
        <v>30</v>
      </c>
      <c r="E29" s="60">
        <v>1976</v>
      </c>
      <c r="F29" s="49" t="s">
        <v>95</v>
      </c>
      <c r="G29" s="61">
        <v>42.75</v>
      </c>
      <c r="H29" s="49"/>
      <c r="I29" s="146"/>
      <c r="J29" s="149"/>
      <c r="K29" s="146"/>
      <c r="L29" s="4"/>
      <c r="M29" s="4"/>
      <c r="N29" s="4"/>
      <c r="O29" s="4"/>
      <c r="P29" s="4"/>
      <c r="Q29" s="4"/>
      <c r="R29" s="4"/>
      <c r="S29" s="4"/>
    </row>
    <row r="30" spans="1:19" s="9" customFormat="1" ht="51.6" customHeight="1" x14ac:dyDescent="0.25">
      <c r="A30" s="48">
        <v>2</v>
      </c>
      <c r="B30" s="50" t="s">
        <v>96</v>
      </c>
      <c r="C30" s="60" t="s">
        <v>97</v>
      </c>
      <c r="D30" s="49" t="s">
        <v>30</v>
      </c>
      <c r="E30" s="60">
        <v>1981</v>
      </c>
      <c r="F30" s="63"/>
      <c r="G30" s="61">
        <v>69.2</v>
      </c>
      <c r="H30" s="63"/>
      <c r="I30" s="146"/>
      <c r="J30" s="149"/>
      <c r="K30" s="146"/>
    </row>
    <row r="31" spans="1:19" ht="22.35" customHeight="1" x14ac:dyDescent="0.25">
      <c r="A31" s="1"/>
      <c r="B31" s="53"/>
      <c r="C31" s="53"/>
      <c r="D31" s="53"/>
      <c r="E31" s="64"/>
      <c r="F31" s="65"/>
      <c r="G31" s="65"/>
      <c r="H31" s="65"/>
      <c r="I31" s="65"/>
      <c r="J31" s="66" t="s">
        <v>48</v>
      </c>
      <c r="K31" s="67">
        <f>K12</f>
        <v>0</v>
      </c>
      <c r="L31" s="5"/>
      <c r="M31" s="5"/>
    </row>
    <row r="32" spans="1:19" ht="22.35" customHeight="1" x14ac:dyDescent="0.25">
      <c r="A32" s="1"/>
      <c r="B32" s="53"/>
      <c r="C32" s="53"/>
      <c r="D32" s="53"/>
      <c r="E32" s="64"/>
      <c r="F32" s="65"/>
      <c r="G32" s="65"/>
      <c r="H32" s="65"/>
      <c r="I32" s="65"/>
      <c r="J32" s="66" t="s">
        <v>47</v>
      </c>
      <c r="K32" s="67">
        <f>K31*0.085</f>
        <v>0</v>
      </c>
      <c r="L32" s="5"/>
      <c r="M32" s="5"/>
    </row>
    <row r="33" spans="1:13" ht="21" customHeight="1" x14ac:dyDescent="0.25">
      <c r="A33" s="1"/>
      <c r="B33" s="53"/>
      <c r="C33" s="53"/>
      <c r="D33" s="53"/>
      <c r="E33" s="64"/>
      <c r="F33" s="65"/>
      <c r="G33" s="65"/>
      <c r="H33" s="65"/>
      <c r="I33" s="65"/>
      <c r="J33" s="66" t="s">
        <v>49</v>
      </c>
      <c r="K33" s="67">
        <f>K31+K32</f>
        <v>0</v>
      </c>
      <c r="L33" s="5"/>
      <c r="M33" s="5"/>
    </row>
    <row r="34" spans="1:13" x14ac:dyDescent="0.25">
      <c r="A34" s="1"/>
      <c r="B34" s="1"/>
      <c r="C34" s="1"/>
      <c r="D34" s="1"/>
      <c r="E34" s="6"/>
      <c r="F34" s="7"/>
      <c r="G34" s="7"/>
      <c r="H34" s="7"/>
      <c r="I34" s="7"/>
      <c r="J34" s="30"/>
      <c r="K34" s="44"/>
      <c r="L34" s="5"/>
      <c r="M34" s="5"/>
    </row>
    <row r="35" spans="1:13" s="10" customFormat="1" ht="28.35" customHeight="1" x14ac:dyDescent="0.25">
      <c r="A35"/>
      <c r="B35" s="68" t="s">
        <v>298</v>
      </c>
      <c r="C35" s="69"/>
      <c r="D35" s="45"/>
      <c r="E35" s="16"/>
      <c r="F35" s="16"/>
      <c r="G35"/>
      <c r="H35"/>
      <c r="I35" s="11"/>
    </row>
    <row r="36" spans="1:13" s="10" customFormat="1" ht="88.35" customHeight="1" x14ac:dyDescent="0.25">
      <c r="A36" s="3" t="s">
        <v>0</v>
      </c>
      <c r="B36" s="70" t="s">
        <v>29</v>
      </c>
      <c r="C36" s="71" t="s">
        <v>9</v>
      </c>
      <c r="D36" s="57" t="s">
        <v>39</v>
      </c>
      <c r="E36" s="72" t="s">
        <v>55</v>
      </c>
      <c r="F36" s="59" t="s">
        <v>40</v>
      </c>
      <c r="G36" s="24"/>
      <c r="H36"/>
      <c r="I36"/>
    </row>
    <row r="37" spans="1:13" ht="39" customHeight="1" x14ac:dyDescent="0.25">
      <c r="A37" s="23">
        <v>2</v>
      </c>
      <c r="B37" s="115" t="s">
        <v>100</v>
      </c>
      <c r="C37" s="73" t="s">
        <v>31</v>
      </c>
      <c r="D37" s="74">
        <v>12246507.119999999</v>
      </c>
      <c r="E37" s="75"/>
      <c r="F37" s="76">
        <f t="shared" ref="F37:F38" si="0">D37*E37/1000</f>
        <v>0</v>
      </c>
      <c r="G37" s="25"/>
      <c r="H37" s="13"/>
      <c r="I37" s="136"/>
    </row>
    <row r="38" spans="1:13" ht="50.45" customHeight="1" x14ac:dyDescent="0.25">
      <c r="A38" s="23">
        <v>3</v>
      </c>
      <c r="B38" s="77" t="s">
        <v>65</v>
      </c>
      <c r="C38" s="73" t="s">
        <v>99</v>
      </c>
      <c r="D38" s="74">
        <v>280</v>
      </c>
      <c r="E38" s="75"/>
      <c r="F38" s="76">
        <f t="shared" si="0"/>
        <v>0</v>
      </c>
      <c r="G38" s="26"/>
      <c r="H38" s="12"/>
      <c r="I38" s="137"/>
    </row>
    <row r="39" spans="1:13" ht="20.100000000000001" customHeight="1" x14ac:dyDescent="0.25">
      <c r="B39" s="16"/>
      <c r="C39" s="78"/>
      <c r="D39" s="16"/>
      <c r="E39" s="66" t="s">
        <v>48</v>
      </c>
      <c r="F39" s="67">
        <f>SUM(F37:F38)</f>
        <v>0</v>
      </c>
    </row>
    <row r="40" spans="1:13" ht="19.350000000000001" customHeight="1" x14ac:dyDescent="0.25">
      <c r="B40" s="16"/>
      <c r="C40" s="78"/>
      <c r="D40" s="16"/>
      <c r="E40" s="66" t="s">
        <v>47</v>
      </c>
      <c r="F40" s="67">
        <f>F39*0.085</f>
        <v>0</v>
      </c>
    </row>
    <row r="41" spans="1:13" ht="21" customHeight="1" x14ac:dyDescent="0.25">
      <c r="B41" s="16"/>
      <c r="C41" s="78"/>
      <c r="D41" s="16"/>
      <c r="E41" s="66" t="s">
        <v>49</v>
      </c>
      <c r="F41" s="67">
        <f>F39+F40</f>
        <v>0</v>
      </c>
    </row>
    <row r="42" spans="1:13" x14ac:dyDescent="0.25">
      <c r="C42" s="13"/>
      <c r="F42" s="13"/>
    </row>
    <row r="43" spans="1:13" ht="39" customHeight="1" x14ac:dyDescent="0.25">
      <c r="A43" s="15" t="s">
        <v>299</v>
      </c>
      <c r="K43" s="16"/>
    </row>
    <row r="44" spans="1:13" ht="46.35" customHeight="1" x14ac:dyDescent="0.25">
      <c r="K44" s="16"/>
    </row>
    <row r="45" spans="1:13" ht="46.35" customHeight="1" x14ac:dyDescent="0.25">
      <c r="K45" s="16"/>
    </row>
    <row r="46" spans="1:13" ht="21.6" customHeight="1" x14ac:dyDescent="0.25">
      <c r="K46" s="16"/>
    </row>
    <row r="47" spans="1:13" ht="21" customHeight="1" x14ac:dyDescent="0.25">
      <c r="K47" s="16"/>
    </row>
    <row r="48" spans="1:13" ht="21" customHeight="1" x14ac:dyDescent="0.25">
      <c r="K48" s="16"/>
    </row>
  </sheetData>
  <mergeCells count="8">
    <mergeCell ref="K12:K30"/>
    <mergeCell ref="I37:I38"/>
    <mergeCell ref="C3:H3"/>
    <mergeCell ref="C5:H5"/>
    <mergeCell ref="C6:H6"/>
    <mergeCell ref="C8:H8"/>
    <mergeCell ref="I12:I30"/>
    <mergeCell ref="J12:J30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7"/>
  <sheetViews>
    <sheetView topLeftCell="A6" zoomScale="90" zoomScaleNormal="90" workbookViewId="0">
      <selection activeCell="F14" sqref="F14"/>
    </sheetView>
  </sheetViews>
  <sheetFormatPr defaultRowHeight="15" x14ac:dyDescent="0.25"/>
  <cols>
    <col min="1" max="1" width="6.5703125" customWidth="1"/>
    <col min="2" max="3" width="28.140625" customWidth="1"/>
    <col min="4" max="4" width="15.5703125" customWidth="1"/>
    <col min="5" max="5" width="16.42578125" customWidth="1"/>
    <col min="6" max="6" width="17.85546875" customWidth="1"/>
    <col min="7" max="7" width="14.5703125" customWidth="1"/>
    <col min="8" max="8" width="19.5703125" customWidth="1"/>
    <col min="9" max="9" width="15.85546875" customWidth="1"/>
    <col min="10" max="10" width="16" customWidth="1"/>
    <col min="11" max="11" width="15.85546875" customWidth="1"/>
    <col min="17" max="17" width="9.5703125" bestFit="1" customWidth="1"/>
    <col min="247" max="247" width="6.140625" customWidth="1"/>
    <col min="248" max="248" width="28.140625" customWidth="1"/>
    <col min="249" max="249" width="13.85546875" customWidth="1"/>
    <col min="250" max="250" width="14.5703125" customWidth="1"/>
    <col min="251" max="251" width="15.5703125" customWidth="1"/>
    <col min="252" max="252" width="14.5703125" customWidth="1"/>
    <col min="253" max="253" width="16.5703125" customWidth="1"/>
    <col min="254" max="254" width="14.5703125" customWidth="1"/>
    <col min="255" max="255" width="11.5703125" customWidth="1"/>
    <col min="256" max="256" width="12.85546875" customWidth="1"/>
    <col min="257" max="258" width="13.5703125" customWidth="1"/>
    <col min="259" max="259" width="13.42578125" bestFit="1" customWidth="1"/>
    <col min="503" max="503" width="6.140625" customWidth="1"/>
    <col min="504" max="504" width="28.140625" customWidth="1"/>
    <col min="505" max="505" width="13.85546875" customWidth="1"/>
    <col min="506" max="506" width="14.5703125" customWidth="1"/>
    <col min="507" max="507" width="15.5703125" customWidth="1"/>
    <col min="508" max="508" width="14.5703125" customWidth="1"/>
    <col min="509" max="509" width="16.5703125" customWidth="1"/>
    <col min="510" max="510" width="14.5703125" customWidth="1"/>
    <col min="511" max="511" width="11.5703125" customWidth="1"/>
    <col min="512" max="512" width="12.85546875" customWidth="1"/>
    <col min="513" max="514" width="13.5703125" customWidth="1"/>
    <col min="515" max="515" width="13.42578125" bestFit="1" customWidth="1"/>
    <col min="759" max="759" width="6.140625" customWidth="1"/>
    <col min="760" max="760" width="28.140625" customWidth="1"/>
    <col min="761" max="761" width="13.85546875" customWidth="1"/>
    <col min="762" max="762" width="14.5703125" customWidth="1"/>
    <col min="763" max="763" width="15.5703125" customWidth="1"/>
    <col min="764" max="764" width="14.5703125" customWidth="1"/>
    <col min="765" max="765" width="16.5703125" customWidth="1"/>
    <col min="766" max="766" width="14.5703125" customWidth="1"/>
    <col min="767" max="767" width="11.5703125" customWidth="1"/>
    <col min="768" max="768" width="12.85546875" customWidth="1"/>
    <col min="769" max="770" width="13.5703125" customWidth="1"/>
    <col min="771" max="771" width="13.42578125" bestFit="1" customWidth="1"/>
    <col min="1015" max="1015" width="6.140625" customWidth="1"/>
    <col min="1016" max="1016" width="28.140625" customWidth="1"/>
    <col min="1017" max="1017" width="13.85546875" customWidth="1"/>
    <col min="1018" max="1018" width="14.5703125" customWidth="1"/>
    <col min="1019" max="1019" width="15.5703125" customWidth="1"/>
    <col min="1020" max="1020" width="14.5703125" customWidth="1"/>
    <col min="1021" max="1021" width="16.5703125" customWidth="1"/>
    <col min="1022" max="1022" width="14.5703125" customWidth="1"/>
    <col min="1023" max="1023" width="11.5703125" customWidth="1"/>
    <col min="1024" max="1024" width="12.85546875" customWidth="1"/>
    <col min="1025" max="1026" width="13.5703125" customWidth="1"/>
    <col min="1027" max="1027" width="13.42578125" bestFit="1" customWidth="1"/>
    <col min="1271" max="1271" width="6.140625" customWidth="1"/>
    <col min="1272" max="1272" width="28.140625" customWidth="1"/>
    <col min="1273" max="1273" width="13.85546875" customWidth="1"/>
    <col min="1274" max="1274" width="14.5703125" customWidth="1"/>
    <col min="1275" max="1275" width="15.5703125" customWidth="1"/>
    <col min="1276" max="1276" width="14.5703125" customWidth="1"/>
    <col min="1277" max="1277" width="16.5703125" customWidth="1"/>
    <col min="1278" max="1278" width="14.5703125" customWidth="1"/>
    <col min="1279" max="1279" width="11.5703125" customWidth="1"/>
    <col min="1280" max="1280" width="12.85546875" customWidth="1"/>
    <col min="1281" max="1282" width="13.5703125" customWidth="1"/>
    <col min="1283" max="1283" width="13.42578125" bestFit="1" customWidth="1"/>
    <col min="1527" max="1527" width="6.140625" customWidth="1"/>
    <col min="1528" max="1528" width="28.140625" customWidth="1"/>
    <col min="1529" max="1529" width="13.85546875" customWidth="1"/>
    <col min="1530" max="1530" width="14.5703125" customWidth="1"/>
    <col min="1531" max="1531" width="15.5703125" customWidth="1"/>
    <col min="1532" max="1532" width="14.5703125" customWidth="1"/>
    <col min="1533" max="1533" width="16.5703125" customWidth="1"/>
    <col min="1534" max="1534" width="14.5703125" customWidth="1"/>
    <col min="1535" max="1535" width="11.5703125" customWidth="1"/>
    <col min="1536" max="1536" width="12.85546875" customWidth="1"/>
    <col min="1537" max="1538" width="13.5703125" customWidth="1"/>
    <col min="1539" max="1539" width="13.42578125" bestFit="1" customWidth="1"/>
    <col min="1783" max="1783" width="6.140625" customWidth="1"/>
    <col min="1784" max="1784" width="28.140625" customWidth="1"/>
    <col min="1785" max="1785" width="13.85546875" customWidth="1"/>
    <col min="1786" max="1786" width="14.5703125" customWidth="1"/>
    <col min="1787" max="1787" width="15.5703125" customWidth="1"/>
    <col min="1788" max="1788" width="14.5703125" customWidth="1"/>
    <col min="1789" max="1789" width="16.5703125" customWidth="1"/>
    <col min="1790" max="1790" width="14.5703125" customWidth="1"/>
    <col min="1791" max="1791" width="11.5703125" customWidth="1"/>
    <col min="1792" max="1792" width="12.85546875" customWidth="1"/>
    <col min="1793" max="1794" width="13.5703125" customWidth="1"/>
    <col min="1795" max="1795" width="13.42578125" bestFit="1" customWidth="1"/>
    <col min="2039" max="2039" width="6.140625" customWidth="1"/>
    <col min="2040" max="2040" width="28.140625" customWidth="1"/>
    <col min="2041" max="2041" width="13.85546875" customWidth="1"/>
    <col min="2042" max="2042" width="14.5703125" customWidth="1"/>
    <col min="2043" max="2043" width="15.5703125" customWidth="1"/>
    <col min="2044" max="2044" width="14.5703125" customWidth="1"/>
    <col min="2045" max="2045" width="16.5703125" customWidth="1"/>
    <col min="2046" max="2046" width="14.5703125" customWidth="1"/>
    <col min="2047" max="2047" width="11.5703125" customWidth="1"/>
    <col min="2048" max="2048" width="12.85546875" customWidth="1"/>
    <col min="2049" max="2050" width="13.5703125" customWidth="1"/>
    <col min="2051" max="2051" width="13.42578125" bestFit="1" customWidth="1"/>
    <col min="2295" max="2295" width="6.140625" customWidth="1"/>
    <col min="2296" max="2296" width="28.140625" customWidth="1"/>
    <col min="2297" max="2297" width="13.85546875" customWidth="1"/>
    <col min="2298" max="2298" width="14.5703125" customWidth="1"/>
    <col min="2299" max="2299" width="15.5703125" customWidth="1"/>
    <col min="2300" max="2300" width="14.5703125" customWidth="1"/>
    <col min="2301" max="2301" width="16.5703125" customWidth="1"/>
    <col min="2302" max="2302" width="14.5703125" customWidth="1"/>
    <col min="2303" max="2303" width="11.5703125" customWidth="1"/>
    <col min="2304" max="2304" width="12.85546875" customWidth="1"/>
    <col min="2305" max="2306" width="13.5703125" customWidth="1"/>
    <col min="2307" max="2307" width="13.42578125" bestFit="1" customWidth="1"/>
    <col min="2551" max="2551" width="6.140625" customWidth="1"/>
    <col min="2552" max="2552" width="28.140625" customWidth="1"/>
    <col min="2553" max="2553" width="13.85546875" customWidth="1"/>
    <col min="2554" max="2554" width="14.5703125" customWidth="1"/>
    <col min="2555" max="2555" width="15.5703125" customWidth="1"/>
    <col min="2556" max="2556" width="14.5703125" customWidth="1"/>
    <col min="2557" max="2557" width="16.5703125" customWidth="1"/>
    <col min="2558" max="2558" width="14.5703125" customWidth="1"/>
    <col min="2559" max="2559" width="11.5703125" customWidth="1"/>
    <col min="2560" max="2560" width="12.85546875" customWidth="1"/>
    <col min="2561" max="2562" width="13.5703125" customWidth="1"/>
    <col min="2563" max="2563" width="13.42578125" bestFit="1" customWidth="1"/>
    <col min="2807" max="2807" width="6.140625" customWidth="1"/>
    <col min="2808" max="2808" width="28.140625" customWidth="1"/>
    <col min="2809" max="2809" width="13.85546875" customWidth="1"/>
    <col min="2810" max="2810" width="14.5703125" customWidth="1"/>
    <col min="2811" max="2811" width="15.5703125" customWidth="1"/>
    <col min="2812" max="2812" width="14.5703125" customWidth="1"/>
    <col min="2813" max="2813" width="16.5703125" customWidth="1"/>
    <col min="2814" max="2814" width="14.5703125" customWidth="1"/>
    <col min="2815" max="2815" width="11.5703125" customWidth="1"/>
    <col min="2816" max="2816" width="12.85546875" customWidth="1"/>
    <col min="2817" max="2818" width="13.5703125" customWidth="1"/>
    <col min="2819" max="2819" width="13.42578125" bestFit="1" customWidth="1"/>
    <col min="3063" max="3063" width="6.140625" customWidth="1"/>
    <col min="3064" max="3064" width="28.140625" customWidth="1"/>
    <col min="3065" max="3065" width="13.85546875" customWidth="1"/>
    <col min="3066" max="3066" width="14.5703125" customWidth="1"/>
    <col min="3067" max="3067" width="15.5703125" customWidth="1"/>
    <col min="3068" max="3068" width="14.5703125" customWidth="1"/>
    <col min="3069" max="3069" width="16.5703125" customWidth="1"/>
    <col min="3070" max="3070" width="14.5703125" customWidth="1"/>
    <col min="3071" max="3071" width="11.5703125" customWidth="1"/>
    <col min="3072" max="3072" width="12.85546875" customWidth="1"/>
    <col min="3073" max="3074" width="13.5703125" customWidth="1"/>
    <col min="3075" max="3075" width="13.42578125" bestFit="1" customWidth="1"/>
    <col min="3319" max="3319" width="6.140625" customWidth="1"/>
    <col min="3320" max="3320" width="28.140625" customWidth="1"/>
    <col min="3321" max="3321" width="13.85546875" customWidth="1"/>
    <col min="3322" max="3322" width="14.5703125" customWidth="1"/>
    <col min="3323" max="3323" width="15.5703125" customWidth="1"/>
    <col min="3324" max="3324" width="14.5703125" customWidth="1"/>
    <col min="3325" max="3325" width="16.5703125" customWidth="1"/>
    <col min="3326" max="3326" width="14.5703125" customWidth="1"/>
    <col min="3327" max="3327" width="11.5703125" customWidth="1"/>
    <col min="3328" max="3328" width="12.85546875" customWidth="1"/>
    <col min="3329" max="3330" width="13.5703125" customWidth="1"/>
    <col min="3331" max="3331" width="13.42578125" bestFit="1" customWidth="1"/>
    <col min="3575" max="3575" width="6.140625" customWidth="1"/>
    <col min="3576" max="3576" width="28.140625" customWidth="1"/>
    <col min="3577" max="3577" width="13.85546875" customWidth="1"/>
    <col min="3578" max="3578" width="14.5703125" customWidth="1"/>
    <col min="3579" max="3579" width="15.5703125" customWidth="1"/>
    <col min="3580" max="3580" width="14.5703125" customWidth="1"/>
    <col min="3581" max="3581" width="16.5703125" customWidth="1"/>
    <col min="3582" max="3582" width="14.5703125" customWidth="1"/>
    <col min="3583" max="3583" width="11.5703125" customWidth="1"/>
    <col min="3584" max="3584" width="12.85546875" customWidth="1"/>
    <col min="3585" max="3586" width="13.5703125" customWidth="1"/>
    <col min="3587" max="3587" width="13.42578125" bestFit="1" customWidth="1"/>
    <col min="3831" max="3831" width="6.140625" customWidth="1"/>
    <col min="3832" max="3832" width="28.140625" customWidth="1"/>
    <col min="3833" max="3833" width="13.85546875" customWidth="1"/>
    <col min="3834" max="3834" width="14.5703125" customWidth="1"/>
    <col min="3835" max="3835" width="15.5703125" customWidth="1"/>
    <col min="3836" max="3836" width="14.5703125" customWidth="1"/>
    <col min="3837" max="3837" width="16.5703125" customWidth="1"/>
    <col min="3838" max="3838" width="14.5703125" customWidth="1"/>
    <col min="3839" max="3839" width="11.5703125" customWidth="1"/>
    <col min="3840" max="3840" width="12.85546875" customWidth="1"/>
    <col min="3841" max="3842" width="13.5703125" customWidth="1"/>
    <col min="3843" max="3843" width="13.42578125" bestFit="1" customWidth="1"/>
    <col min="4087" max="4087" width="6.140625" customWidth="1"/>
    <col min="4088" max="4088" width="28.140625" customWidth="1"/>
    <col min="4089" max="4089" width="13.85546875" customWidth="1"/>
    <col min="4090" max="4090" width="14.5703125" customWidth="1"/>
    <col min="4091" max="4091" width="15.5703125" customWidth="1"/>
    <col min="4092" max="4092" width="14.5703125" customWidth="1"/>
    <col min="4093" max="4093" width="16.5703125" customWidth="1"/>
    <col min="4094" max="4094" width="14.5703125" customWidth="1"/>
    <col min="4095" max="4095" width="11.5703125" customWidth="1"/>
    <col min="4096" max="4096" width="12.85546875" customWidth="1"/>
    <col min="4097" max="4098" width="13.5703125" customWidth="1"/>
    <col min="4099" max="4099" width="13.42578125" bestFit="1" customWidth="1"/>
    <col min="4343" max="4343" width="6.140625" customWidth="1"/>
    <col min="4344" max="4344" width="28.140625" customWidth="1"/>
    <col min="4345" max="4345" width="13.85546875" customWidth="1"/>
    <col min="4346" max="4346" width="14.5703125" customWidth="1"/>
    <col min="4347" max="4347" width="15.5703125" customWidth="1"/>
    <col min="4348" max="4348" width="14.5703125" customWidth="1"/>
    <col min="4349" max="4349" width="16.5703125" customWidth="1"/>
    <col min="4350" max="4350" width="14.5703125" customWidth="1"/>
    <col min="4351" max="4351" width="11.5703125" customWidth="1"/>
    <col min="4352" max="4352" width="12.85546875" customWidth="1"/>
    <col min="4353" max="4354" width="13.5703125" customWidth="1"/>
    <col min="4355" max="4355" width="13.42578125" bestFit="1" customWidth="1"/>
    <col min="4599" max="4599" width="6.140625" customWidth="1"/>
    <col min="4600" max="4600" width="28.140625" customWidth="1"/>
    <col min="4601" max="4601" width="13.85546875" customWidth="1"/>
    <col min="4602" max="4602" width="14.5703125" customWidth="1"/>
    <col min="4603" max="4603" width="15.5703125" customWidth="1"/>
    <col min="4604" max="4604" width="14.5703125" customWidth="1"/>
    <col min="4605" max="4605" width="16.5703125" customWidth="1"/>
    <col min="4606" max="4606" width="14.5703125" customWidth="1"/>
    <col min="4607" max="4607" width="11.5703125" customWidth="1"/>
    <col min="4608" max="4608" width="12.85546875" customWidth="1"/>
    <col min="4609" max="4610" width="13.5703125" customWidth="1"/>
    <col min="4611" max="4611" width="13.42578125" bestFit="1" customWidth="1"/>
    <col min="4855" max="4855" width="6.140625" customWidth="1"/>
    <col min="4856" max="4856" width="28.140625" customWidth="1"/>
    <col min="4857" max="4857" width="13.85546875" customWidth="1"/>
    <col min="4858" max="4858" width="14.5703125" customWidth="1"/>
    <col min="4859" max="4859" width="15.5703125" customWidth="1"/>
    <col min="4860" max="4860" width="14.5703125" customWidth="1"/>
    <col min="4861" max="4861" width="16.5703125" customWidth="1"/>
    <col min="4862" max="4862" width="14.5703125" customWidth="1"/>
    <col min="4863" max="4863" width="11.5703125" customWidth="1"/>
    <col min="4864" max="4864" width="12.85546875" customWidth="1"/>
    <col min="4865" max="4866" width="13.5703125" customWidth="1"/>
    <col min="4867" max="4867" width="13.42578125" bestFit="1" customWidth="1"/>
    <col min="5111" max="5111" width="6.140625" customWidth="1"/>
    <col min="5112" max="5112" width="28.140625" customWidth="1"/>
    <col min="5113" max="5113" width="13.85546875" customWidth="1"/>
    <col min="5114" max="5114" width="14.5703125" customWidth="1"/>
    <col min="5115" max="5115" width="15.5703125" customWidth="1"/>
    <col min="5116" max="5116" width="14.5703125" customWidth="1"/>
    <col min="5117" max="5117" width="16.5703125" customWidth="1"/>
    <col min="5118" max="5118" width="14.5703125" customWidth="1"/>
    <col min="5119" max="5119" width="11.5703125" customWidth="1"/>
    <col min="5120" max="5120" width="12.85546875" customWidth="1"/>
    <col min="5121" max="5122" width="13.5703125" customWidth="1"/>
    <col min="5123" max="5123" width="13.42578125" bestFit="1" customWidth="1"/>
    <col min="5367" max="5367" width="6.140625" customWidth="1"/>
    <col min="5368" max="5368" width="28.140625" customWidth="1"/>
    <col min="5369" max="5369" width="13.85546875" customWidth="1"/>
    <col min="5370" max="5370" width="14.5703125" customWidth="1"/>
    <col min="5371" max="5371" width="15.5703125" customWidth="1"/>
    <col min="5372" max="5372" width="14.5703125" customWidth="1"/>
    <col min="5373" max="5373" width="16.5703125" customWidth="1"/>
    <col min="5374" max="5374" width="14.5703125" customWidth="1"/>
    <col min="5375" max="5375" width="11.5703125" customWidth="1"/>
    <col min="5376" max="5376" width="12.85546875" customWidth="1"/>
    <col min="5377" max="5378" width="13.5703125" customWidth="1"/>
    <col min="5379" max="5379" width="13.42578125" bestFit="1" customWidth="1"/>
    <col min="5623" max="5623" width="6.140625" customWidth="1"/>
    <col min="5624" max="5624" width="28.140625" customWidth="1"/>
    <col min="5625" max="5625" width="13.85546875" customWidth="1"/>
    <col min="5626" max="5626" width="14.5703125" customWidth="1"/>
    <col min="5627" max="5627" width="15.5703125" customWidth="1"/>
    <col min="5628" max="5628" width="14.5703125" customWidth="1"/>
    <col min="5629" max="5629" width="16.5703125" customWidth="1"/>
    <col min="5630" max="5630" width="14.5703125" customWidth="1"/>
    <col min="5631" max="5631" width="11.5703125" customWidth="1"/>
    <col min="5632" max="5632" width="12.85546875" customWidth="1"/>
    <col min="5633" max="5634" width="13.5703125" customWidth="1"/>
    <col min="5635" max="5635" width="13.42578125" bestFit="1" customWidth="1"/>
    <col min="5879" max="5879" width="6.140625" customWidth="1"/>
    <col min="5880" max="5880" width="28.140625" customWidth="1"/>
    <col min="5881" max="5881" width="13.85546875" customWidth="1"/>
    <col min="5882" max="5882" width="14.5703125" customWidth="1"/>
    <col min="5883" max="5883" width="15.5703125" customWidth="1"/>
    <col min="5884" max="5884" width="14.5703125" customWidth="1"/>
    <col min="5885" max="5885" width="16.5703125" customWidth="1"/>
    <col min="5886" max="5886" width="14.5703125" customWidth="1"/>
    <col min="5887" max="5887" width="11.5703125" customWidth="1"/>
    <col min="5888" max="5888" width="12.85546875" customWidth="1"/>
    <col min="5889" max="5890" width="13.5703125" customWidth="1"/>
    <col min="5891" max="5891" width="13.42578125" bestFit="1" customWidth="1"/>
    <col min="6135" max="6135" width="6.140625" customWidth="1"/>
    <col min="6136" max="6136" width="28.140625" customWidth="1"/>
    <col min="6137" max="6137" width="13.85546875" customWidth="1"/>
    <col min="6138" max="6138" width="14.5703125" customWidth="1"/>
    <col min="6139" max="6139" width="15.5703125" customWidth="1"/>
    <col min="6140" max="6140" width="14.5703125" customWidth="1"/>
    <col min="6141" max="6141" width="16.5703125" customWidth="1"/>
    <col min="6142" max="6142" width="14.5703125" customWidth="1"/>
    <col min="6143" max="6143" width="11.5703125" customWidth="1"/>
    <col min="6144" max="6144" width="12.85546875" customWidth="1"/>
    <col min="6145" max="6146" width="13.5703125" customWidth="1"/>
    <col min="6147" max="6147" width="13.42578125" bestFit="1" customWidth="1"/>
    <col min="6391" max="6391" width="6.140625" customWidth="1"/>
    <col min="6392" max="6392" width="28.140625" customWidth="1"/>
    <col min="6393" max="6393" width="13.85546875" customWidth="1"/>
    <col min="6394" max="6394" width="14.5703125" customWidth="1"/>
    <col min="6395" max="6395" width="15.5703125" customWidth="1"/>
    <col min="6396" max="6396" width="14.5703125" customWidth="1"/>
    <col min="6397" max="6397" width="16.5703125" customWidth="1"/>
    <col min="6398" max="6398" width="14.5703125" customWidth="1"/>
    <col min="6399" max="6399" width="11.5703125" customWidth="1"/>
    <col min="6400" max="6400" width="12.85546875" customWidth="1"/>
    <col min="6401" max="6402" width="13.5703125" customWidth="1"/>
    <col min="6403" max="6403" width="13.42578125" bestFit="1" customWidth="1"/>
    <col min="6647" max="6647" width="6.140625" customWidth="1"/>
    <col min="6648" max="6648" width="28.140625" customWidth="1"/>
    <col min="6649" max="6649" width="13.85546875" customWidth="1"/>
    <col min="6650" max="6650" width="14.5703125" customWidth="1"/>
    <col min="6651" max="6651" width="15.5703125" customWidth="1"/>
    <col min="6652" max="6652" width="14.5703125" customWidth="1"/>
    <col min="6653" max="6653" width="16.5703125" customWidth="1"/>
    <col min="6654" max="6654" width="14.5703125" customWidth="1"/>
    <col min="6655" max="6655" width="11.5703125" customWidth="1"/>
    <col min="6656" max="6656" width="12.85546875" customWidth="1"/>
    <col min="6657" max="6658" width="13.5703125" customWidth="1"/>
    <col min="6659" max="6659" width="13.42578125" bestFit="1" customWidth="1"/>
    <col min="6903" max="6903" width="6.140625" customWidth="1"/>
    <col min="6904" max="6904" width="28.140625" customWidth="1"/>
    <col min="6905" max="6905" width="13.85546875" customWidth="1"/>
    <col min="6906" max="6906" width="14.5703125" customWidth="1"/>
    <col min="6907" max="6907" width="15.5703125" customWidth="1"/>
    <col min="6908" max="6908" width="14.5703125" customWidth="1"/>
    <col min="6909" max="6909" width="16.5703125" customWidth="1"/>
    <col min="6910" max="6910" width="14.5703125" customWidth="1"/>
    <col min="6911" max="6911" width="11.5703125" customWidth="1"/>
    <col min="6912" max="6912" width="12.85546875" customWidth="1"/>
    <col min="6913" max="6914" width="13.5703125" customWidth="1"/>
    <col min="6915" max="6915" width="13.42578125" bestFit="1" customWidth="1"/>
    <col min="7159" max="7159" width="6.140625" customWidth="1"/>
    <col min="7160" max="7160" width="28.140625" customWidth="1"/>
    <col min="7161" max="7161" width="13.85546875" customWidth="1"/>
    <col min="7162" max="7162" width="14.5703125" customWidth="1"/>
    <col min="7163" max="7163" width="15.5703125" customWidth="1"/>
    <col min="7164" max="7164" width="14.5703125" customWidth="1"/>
    <col min="7165" max="7165" width="16.5703125" customWidth="1"/>
    <col min="7166" max="7166" width="14.5703125" customWidth="1"/>
    <col min="7167" max="7167" width="11.5703125" customWidth="1"/>
    <col min="7168" max="7168" width="12.85546875" customWidth="1"/>
    <col min="7169" max="7170" width="13.5703125" customWidth="1"/>
    <col min="7171" max="7171" width="13.42578125" bestFit="1" customWidth="1"/>
    <col min="7415" max="7415" width="6.140625" customWidth="1"/>
    <col min="7416" max="7416" width="28.140625" customWidth="1"/>
    <col min="7417" max="7417" width="13.85546875" customWidth="1"/>
    <col min="7418" max="7418" width="14.5703125" customWidth="1"/>
    <col min="7419" max="7419" width="15.5703125" customWidth="1"/>
    <col min="7420" max="7420" width="14.5703125" customWidth="1"/>
    <col min="7421" max="7421" width="16.5703125" customWidth="1"/>
    <col min="7422" max="7422" width="14.5703125" customWidth="1"/>
    <col min="7423" max="7423" width="11.5703125" customWidth="1"/>
    <col min="7424" max="7424" width="12.85546875" customWidth="1"/>
    <col min="7425" max="7426" width="13.5703125" customWidth="1"/>
    <col min="7427" max="7427" width="13.42578125" bestFit="1" customWidth="1"/>
    <col min="7671" max="7671" width="6.140625" customWidth="1"/>
    <col min="7672" max="7672" width="28.140625" customWidth="1"/>
    <col min="7673" max="7673" width="13.85546875" customWidth="1"/>
    <col min="7674" max="7674" width="14.5703125" customWidth="1"/>
    <col min="7675" max="7675" width="15.5703125" customWidth="1"/>
    <col min="7676" max="7676" width="14.5703125" customWidth="1"/>
    <col min="7677" max="7677" width="16.5703125" customWidth="1"/>
    <col min="7678" max="7678" width="14.5703125" customWidth="1"/>
    <col min="7679" max="7679" width="11.5703125" customWidth="1"/>
    <col min="7680" max="7680" width="12.85546875" customWidth="1"/>
    <col min="7681" max="7682" width="13.5703125" customWidth="1"/>
    <col min="7683" max="7683" width="13.42578125" bestFit="1" customWidth="1"/>
    <col min="7927" max="7927" width="6.140625" customWidth="1"/>
    <col min="7928" max="7928" width="28.140625" customWidth="1"/>
    <col min="7929" max="7929" width="13.85546875" customWidth="1"/>
    <col min="7930" max="7930" width="14.5703125" customWidth="1"/>
    <col min="7931" max="7931" width="15.5703125" customWidth="1"/>
    <col min="7932" max="7932" width="14.5703125" customWidth="1"/>
    <col min="7933" max="7933" width="16.5703125" customWidth="1"/>
    <col min="7934" max="7934" width="14.5703125" customWidth="1"/>
    <col min="7935" max="7935" width="11.5703125" customWidth="1"/>
    <col min="7936" max="7936" width="12.85546875" customWidth="1"/>
    <col min="7937" max="7938" width="13.5703125" customWidth="1"/>
    <col min="7939" max="7939" width="13.42578125" bestFit="1" customWidth="1"/>
    <col min="8183" max="8183" width="6.140625" customWidth="1"/>
    <col min="8184" max="8184" width="28.140625" customWidth="1"/>
    <col min="8185" max="8185" width="13.85546875" customWidth="1"/>
    <col min="8186" max="8186" width="14.5703125" customWidth="1"/>
    <col min="8187" max="8187" width="15.5703125" customWidth="1"/>
    <col min="8188" max="8188" width="14.5703125" customWidth="1"/>
    <col min="8189" max="8189" width="16.5703125" customWidth="1"/>
    <col min="8190" max="8190" width="14.5703125" customWidth="1"/>
    <col min="8191" max="8191" width="11.5703125" customWidth="1"/>
    <col min="8192" max="8192" width="12.85546875" customWidth="1"/>
    <col min="8193" max="8194" width="13.5703125" customWidth="1"/>
    <col min="8195" max="8195" width="13.42578125" bestFit="1" customWidth="1"/>
    <col min="8439" max="8439" width="6.140625" customWidth="1"/>
    <col min="8440" max="8440" width="28.140625" customWidth="1"/>
    <col min="8441" max="8441" width="13.85546875" customWidth="1"/>
    <col min="8442" max="8442" width="14.5703125" customWidth="1"/>
    <col min="8443" max="8443" width="15.5703125" customWidth="1"/>
    <col min="8444" max="8444" width="14.5703125" customWidth="1"/>
    <col min="8445" max="8445" width="16.5703125" customWidth="1"/>
    <col min="8446" max="8446" width="14.5703125" customWidth="1"/>
    <col min="8447" max="8447" width="11.5703125" customWidth="1"/>
    <col min="8448" max="8448" width="12.85546875" customWidth="1"/>
    <col min="8449" max="8450" width="13.5703125" customWidth="1"/>
    <col min="8451" max="8451" width="13.42578125" bestFit="1" customWidth="1"/>
    <col min="8695" max="8695" width="6.140625" customWidth="1"/>
    <col min="8696" max="8696" width="28.140625" customWidth="1"/>
    <col min="8697" max="8697" width="13.85546875" customWidth="1"/>
    <col min="8698" max="8698" width="14.5703125" customWidth="1"/>
    <col min="8699" max="8699" width="15.5703125" customWidth="1"/>
    <col min="8700" max="8700" width="14.5703125" customWidth="1"/>
    <col min="8701" max="8701" width="16.5703125" customWidth="1"/>
    <col min="8702" max="8702" width="14.5703125" customWidth="1"/>
    <col min="8703" max="8703" width="11.5703125" customWidth="1"/>
    <col min="8704" max="8704" width="12.85546875" customWidth="1"/>
    <col min="8705" max="8706" width="13.5703125" customWidth="1"/>
    <col min="8707" max="8707" width="13.42578125" bestFit="1" customWidth="1"/>
    <col min="8951" max="8951" width="6.140625" customWidth="1"/>
    <col min="8952" max="8952" width="28.140625" customWidth="1"/>
    <col min="8953" max="8953" width="13.85546875" customWidth="1"/>
    <col min="8954" max="8954" width="14.5703125" customWidth="1"/>
    <col min="8955" max="8955" width="15.5703125" customWidth="1"/>
    <col min="8956" max="8956" width="14.5703125" customWidth="1"/>
    <col min="8957" max="8957" width="16.5703125" customWidth="1"/>
    <col min="8958" max="8958" width="14.5703125" customWidth="1"/>
    <col min="8959" max="8959" width="11.5703125" customWidth="1"/>
    <col min="8960" max="8960" width="12.85546875" customWidth="1"/>
    <col min="8961" max="8962" width="13.5703125" customWidth="1"/>
    <col min="8963" max="8963" width="13.42578125" bestFit="1" customWidth="1"/>
    <col min="9207" max="9207" width="6.140625" customWidth="1"/>
    <col min="9208" max="9208" width="28.140625" customWidth="1"/>
    <col min="9209" max="9209" width="13.85546875" customWidth="1"/>
    <col min="9210" max="9210" width="14.5703125" customWidth="1"/>
    <col min="9211" max="9211" width="15.5703125" customWidth="1"/>
    <col min="9212" max="9212" width="14.5703125" customWidth="1"/>
    <col min="9213" max="9213" width="16.5703125" customWidth="1"/>
    <col min="9214" max="9214" width="14.5703125" customWidth="1"/>
    <col min="9215" max="9215" width="11.5703125" customWidth="1"/>
    <col min="9216" max="9216" width="12.85546875" customWidth="1"/>
    <col min="9217" max="9218" width="13.5703125" customWidth="1"/>
    <col min="9219" max="9219" width="13.42578125" bestFit="1" customWidth="1"/>
    <col min="9463" max="9463" width="6.140625" customWidth="1"/>
    <col min="9464" max="9464" width="28.140625" customWidth="1"/>
    <col min="9465" max="9465" width="13.85546875" customWidth="1"/>
    <col min="9466" max="9466" width="14.5703125" customWidth="1"/>
    <col min="9467" max="9467" width="15.5703125" customWidth="1"/>
    <col min="9468" max="9468" width="14.5703125" customWidth="1"/>
    <col min="9469" max="9469" width="16.5703125" customWidth="1"/>
    <col min="9470" max="9470" width="14.5703125" customWidth="1"/>
    <col min="9471" max="9471" width="11.5703125" customWidth="1"/>
    <col min="9472" max="9472" width="12.85546875" customWidth="1"/>
    <col min="9473" max="9474" width="13.5703125" customWidth="1"/>
    <col min="9475" max="9475" width="13.42578125" bestFit="1" customWidth="1"/>
    <col min="9719" max="9719" width="6.140625" customWidth="1"/>
    <col min="9720" max="9720" width="28.140625" customWidth="1"/>
    <col min="9721" max="9721" width="13.85546875" customWidth="1"/>
    <col min="9722" max="9722" width="14.5703125" customWidth="1"/>
    <col min="9723" max="9723" width="15.5703125" customWidth="1"/>
    <col min="9724" max="9724" width="14.5703125" customWidth="1"/>
    <col min="9725" max="9725" width="16.5703125" customWidth="1"/>
    <col min="9726" max="9726" width="14.5703125" customWidth="1"/>
    <col min="9727" max="9727" width="11.5703125" customWidth="1"/>
    <col min="9728" max="9728" width="12.85546875" customWidth="1"/>
    <col min="9729" max="9730" width="13.5703125" customWidth="1"/>
    <col min="9731" max="9731" width="13.42578125" bestFit="1" customWidth="1"/>
    <col min="9975" max="9975" width="6.140625" customWidth="1"/>
    <col min="9976" max="9976" width="28.140625" customWidth="1"/>
    <col min="9977" max="9977" width="13.85546875" customWidth="1"/>
    <col min="9978" max="9978" width="14.5703125" customWidth="1"/>
    <col min="9979" max="9979" width="15.5703125" customWidth="1"/>
    <col min="9980" max="9980" width="14.5703125" customWidth="1"/>
    <col min="9981" max="9981" width="16.5703125" customWidth="1"/>
    <col min="9982" max="9982" width="14.5703125" customWidth="1"/>
    <col min="9983" max="9983" width="11.5703125" customWidth="1"/>
    <col min="9984" max="9984" width="12.85546875" customWidth="1"/>
    <col min="9985" max="9986" width="13.5703125" customWidth="1"/>
    <col min="9987" max="9987" width="13.42578125" bestFit="1" customWidth="1"/>
    <col min="10231" max="10231" width="6.140625" customWidth="1"/>
    <col min="10232" max="10232" width="28.140625" customWidth="1"/>
    <col min="10233" max="10233" width="13.85546875" customWidth="1"/>
    <col min="10234" max="10234" width="14.5703125" customWidth="1"/>
    <col min="10235" max="10235" width="15.5703125" customWidth="1"/>
    <col min="10236" max="10236" width="14.5703125" customWidth="1"/>
    <col min="10237" max="10237" width="16.5703125" customWidth="1"/>
    <col min="10238" max="10238" width="14.5703125" customWidth="1"/>
    <col min="10239" max="10239" width="11.5703125" customWidth="1"/>
    <col min="10240" max="10240" width="12.85546875" customWidth="1"/>
    <col min="10241" max="10242" width="13.5703125" customWidth="1"/>
    <col min="10243" max="10243" width="13.42578125" bestFit="1" customWidth="1"/>
    <col min="10487" max="10487" width="6.140625" customWidth="1"/>
    <col min="10488" max="10488" width="28.140625" customWidth="1"/>
    <col min="10489" max="10489" width="13.85546875" customWidth="1"/>
    <col min="10490" max="10490" width="14.5703125" customWidth="1"/>
    <col min="10491" max="10491" width="15.5703125" customWidth="1"/>
    <col min="10492" max="10492" width="14.5703125" customWidth="1"/>
    <col min="10493" max="10493" width="16.5703125" customWidth="1"/>
    <col min="10494" max="10494" width="14.5703125" customWidth="1"/>
    <col min="10495" max="10495" width="11.5703125" customWidth="1"/>
    <col min="10496" max="10496" width="12.85546875" customWidth="1"/>
    <col min="10497" max="10498" width="13.5703125" customWidth="1"/>
    <col min="10499" max="10499" width="13.42578125" bestFit="1" customWidth="1"/>
    <col min="10743" max="10743" width="6.140625" customWidth="1"/>
    <col min="10744" max="10744" width="28.140625" customWidth="1"/>
    <col min="10745" max="10745" width="13.85546875" customWidth="1"/>
    <col min="10746" max="10746" width="14.5703125" customWidth="1"/>
    <col min="10747" max="10747" width="15.5703125" customWidth="1"/>
    <col min="10748" max="10748" width="14.5703125" customWidth="1"/>
    <col min="10749" max="10749" width="16.5703125" customWidth="1"/>
    <col min="10750" max="10750" width="14.5703125" customWidth="1"/>
    <col min="10751" max="10751" width="11.5703125" customWidth="1"/>
    <col min="10752" max="10752" width="12.85546875" customWidth="1"/>
    <col min="10753" max="10754" width="13.5703125" customWidth="1"/>
    <col min="10755" max="10755" width="13.42578125" bestFit="1" customWidth="1"/>
    <col min="10999" max="10999" width="6.140625" customWidth="1"/>
    <col min="11000" max="11000" width="28.140625" customWidth="1"/>
    <col min="11001" max="11001" width="13.85546875" customWidth="1"/>
    <col min="11002" max="11002" width="14.5703125" customWidth="1"/>
    <col min="11003" max="11003" width="15.5703125" customWidth="1"/>
    <col min="11004" max="11004" width="14.5703125" customWidth="1"/>
    <col min="11005" max="11005" width="16.5703125" customWidth="1"/>
    <col min="11006" max="11006" width="14.5703125" customWidth="1"/>
    <col min="11007" max="11007" width="11.5703125" customWidth="1"/>
    <col min="11008" max="11008" width="12.85546875" customWidth="1"/>
    <col min="11009" max="11010" width="13.5703125" customWidth="1"/>
    <col min="11011" max="11011" width="13.42578125" bestFit="1" customWidth="1"/>
    <col min="11255" max="11255" width="6.140625" customWidth="1"/>
    <col min="11256" max="11256" width="28.140625" customWidth="1"/>
    <col min="11257" max="11257" width="13.85546875" customWidth="1"/>
    <col min="11258" max="11258" width="14.5703125" customWidth="1"/>
    <col min="11259" max="11259" width="15.5703125" customWidth="1"/>
    <col min="11260" max="11260" width="14.5703125" customWidth="1"/>
    <col min="11261" max="11261" width="16.5703125" customWidth="1"/>
    <col min="11262" max="11262" width="14.5703125" customWidth="1"/>
    <col min="11263" max="11263" width="11.5703125" customWidth="1"/>
    <col min="11264" max="11264" width="12.85546875" customWidth="1"/>
    <col min="11265" max="11266" width="13.5703125" customWidth="1"/>
    <col min="11267" max="11267" width="13.42578125" bestFit="1" customWidth="1"/>
    <col min="11511" max="11511" width="6.140625" customWidth="1"/>
    <col min="11512" max="11512" width="28.140625" customWidth="1"/>
    <col min="11513" max="11513" width="13.85546875" customWidth="1"/>
    <col min="11514" max="11514" width="14.5703125" customWidth="1"/>
    <col min="11515" max="11515" width="15.5703125" customWidth="1"/>
    <col min="11516" max="11516" width="14.5703125" customWidth="1"/>
    <col min="11517" max="11517" width="16.5703125" customWidth="1"/>
    <col min="11518" max="11518" width="14.5703125" customWidth="1"/>
    <col min="11519" max="11519" width="11.5703125" customWidth="1"/>
    <col min="11520" max="11520" width="12.85546875" customWidth="1"/>
    <col min="11521" max="11522" width="13.5703125" customWidth="1"/>
    <col min="11523" max="11523" width="13.42578125" bestFit="1" customWidth="1"/>
    <col min="11767" max="11767" width="6.140625" customWidth="1"/>
    <col min="11768" max="11768" width="28.140625" customWidth="1"/>
    <col min="11769" max="11769" width="13.85546875" customWidth="1"/>
    <col min="11770" max="11770" width="14.5703125" customWidth="1"/>
    <col min="11771" max="11771" width="15.5703125" customWidth="1"/>
    <col min="11772" max="11772" width="14.5703125" customWidth="1"/>
    <col min="11773" max="11773" width="16.5703125" customWidth="1"/>
    <col min="11774" max="11774" width="14.5703125" customWidth="1"/>
    <col min="11775" max="11775" width="11.5703125" customWidth="1"/>
    <col min="11776" max="11776" width="12.85546875" customWidth="1"/>
    <col min="11777" max="11778" width="13.5703125" customWidth="1"/>
    <col min="11779" max="11779" width="13.42578125" bestFit="1" customWidth="1"/>
    <col min="12023" max="12023" width="6.140625" customWidth="1"/>
    <col min="12024" max="12024" width="28.140625" customWidth="1"/>
    <col min="12025" max="12025" width="13.85546875" customWidth="1"/>
    <col min="12026" max="12026" width="14.5703125" customWidth="1"/>
    <col min="12027" max="12027" width="15.5703125" customWidth="1"/>
    <col min="12028" max="12028" width="14.5703125" customWidth="1"/>
    <col min="12029" max="12029" width="16.5703125" customWidth="1"/>
    <col min="12030" max="12030" width="14.5703125" customWidth="1"/>
    <col min="12031" max="12031" width="11.5703125" customWidth="1"/>
    <col min="12032" max="12032" width="12.85546875" customWidth="1"/>
    <col min="12033" max="12034" width="13.5703125" customWidth="1"/>
    <col min="12035" max="12035" width="13.42578125" bestFit="1" customWidth="1"/>
    <col min="12279" max="12279" width="6.140625" customWidth="1"/>
    <col min="12280" max="12280" width="28.140625" customWidth="1"/>
    <col min="12281" max="12281" width="13.85546875" customWidth="1"/>
    <col min="12282" max="12282" width="14.5703125" customWidth="1"/>
    <col min="12283" max="12283" width="15.5703125" customWidth="1"/>
    <col min="12284" max="12284" width="14.5703125" customWidth="1"/>
    <col min="12285" max="12285" width="16.5703125" customWidth="1"/>
    <col min="12286" max="12286" width="14.5703125" customWidth="1"/>
    <col min="12287" max="12287" width="11.5703125" customWidth="1"/>
    <col min="12288" max="12288" width="12.85546875" customWidth="1"/>
    <col min="12289" max="12290" width="13.5703125" customWidth="1"/>
    <col min="12291" max="12291" width="13.42578125" bestFit="1" customWidth="1"/>
    <col min="12535" max="12535" width="6.140625" customWidth="1"/>
    <col min="12536" max="12536" width="28.140625" customWidth="1"/>
    <col min="12537" max="12537" width="13.85546875" customWidth="1"/>
    <col min="12538" max="12538" width="14.5703125" customWidth="1"/>
    <col min="12539" max="12539" width="15.5703125" customWidth="1"/>
    <col min="12540" max="12540" width="14.5703125" customWidth="1"/>
    <col min="12541" max="12541" width="16.5703125" customWidth="1"/>
    <col min="12542" max="12542" width="14.5703125" customWidth="1"/>
    <col min="12543" max="12543" width="11.5703125" customWidth="1"/>
    <col min="12544" max="12544" width="12.85546875" customWidth="1"/>
    <col min="12545" max="12546" width="13.5703125" customWidth="1"/>
    <col min="12547" max="12547" width="13.42578125" bestFit="1" customWidth="1"/>
    <col min="12791" max="12791" width="6.140625" customWidth="1"/>
    <col min="12792" max="12792" width="28.140625" customWidth="1"/>
    <col min="12793" max="12793" width="13.85546875" customWidth="1"/>
    <col min="12794" max="12794" width="14.5703125" customWidth="1"/>
    <col min="12795" max="12795" width="15.5703125" customWidth="1"/>
    <col min="12796" max="12796" width="14.5703125" customWidth="1"/>
    <col min="12797" max="12797" width="16.5703125" customWidth="1"/>
    <col min="12798" max="12798" width="14.5703125" customWidth="1"/>
    <col min="12799" max="12799" width="11.5703125" customWidth="1"/>
    <col min="12800" max="12800" width="12.85546875" customWidth="1"/>
    <col min="12801" max="12802" width="13.5703125" customWidth="1"/>
    <col min="12803" max="12803" width="13.42578125" bestFit="1" customWidth="1"/>
    <col min="13047" max="13047" width="6.140625" customWidth="1"/>
    <col min="13048" max="13048" width="28.140625" customWidth="1"/>
    <col min="13049" max="13049" width="13.85546875" customWidth="1"/>
    <col min="13050" max="13050" width="14.5703125" customWidth="1"/>
    <col min="13051" max="13051" width="15.5703125" customWidth="1"/>
    <col min="13052" max="13052" width="14.5703125" customWidth="1"/>
    <col min="13053" max="13053" width="16.5703125" customWidth="1"/>
    <col min="13054" max="13054" width="14.5703125" customWidth="1"/>
    <col min="13055" max="13055" width="11.5703125" customWidth="1"/>
    <col min="13056" max="13056" width="12.85546875" customWidth="1"/>
    <col min="13057" max="13058" width="13.5703125" customWidth="1"/>
    <col min="13059" max="13059" width="13.42578125" bestFit="1" customWidth="1"/>
    <col min="13303" max="13303" width="6.140625" customWidth="1"/>
    <col min="13304" max="13304" width="28.140625" customWidth="1"/>
    <col min="13305" max="13305" width="13.85546875" customWidth="1"/>
    <col min="13306" max="13306" width="14.5703125" customWidth="1"/>
    <col min="13307" max="13307" width="15.5703125" customWidth="1"/>
    <col min="13308" max="13308" width="14.5703125" customWidth="1"/>
    <col min="13309" max="13309" width="16.5703125" customWidth="1"/>
    <col min="13310" max="13310" width="14.5703125" customWidth="1"/>
    <col min="13311" max="13311" width="11.5703125" customWidth="1"/>
    <col min="13312" max="13312" width="12.85546875" customWidth="1"/>
    <col min="13313" max="13314" width="13.5703125" customWidth="1"/>
    <col min="13315" max="13315" width="13.42578125" bestFit="1" customWidth="1"/>
    <col min="13559" max="13559" width="6.140625" customWidth="1"/>
    <col min="13560" max="13560" width="28.140625" customWidth="1"/>
    <col min="13561" max="13561" width="13.85546875" customWidth="1"/>
    <col min="13562" max="13562" width="14.5703125" customWidth="1"/>
    <col min="13563" max="13563" width="15.5703125" customWidth="1"/>
    <col min="13564" max="13564" width="14.5703125" customWidth="1"/>
    <col min="13565" max="13565" width="16.5703125" customWidth="1"/>
    <col min="13566" max="13566" width="14.5703125" customWidth="1"/>
    <col min="13567" max="13567" width="11.5703125" customWidth="1"/>
    <col min="13568" max="13568" width="12.85546875" customWidth="1"/>
    <col min="13569" max="13570" width="13.5703125" customWidth="1"/>
    <col min="13571" max="13571" width="13.42578125" bestFit="1" customWidth="1"/>
    <col min="13815" max="13815" width="6.140625" customWidth="1"/>
    <col min="13816" max="13816" width="28.140625" customWidth="1"/>
    <col min="13817" max="13817" width="13.85546875" customWidth="1"/>
    <col min="13818" max="13818" width="14.5703125" customWidth="1"/>
    <col min="13819" max="13819" width="15.5703125" customWidth="1"/>
    <col min="13820" max="13820" width="14.5703125" customWidth="1"/>
    <col min="13821" max="13821" width="16.5703125" customWidth="1"/>
    <col min="13822" max="13822" width="14.5703125" customWidth="1"/>
    <col min="13823" max="13823" width="11.5703125" customWidth="1"/>
    <col min="13824" max="13824" width="12.85546875" customWidth="1"/>
    <col min="13825" max="13826" width="13.5703125" customWidth="1"/>
    <col min="13827" max="13827" width="13.42578125" bestFit="1" customWidth="1"/>
    <col min="14071" max="14071" width="6.140625" customWidth="1"/>
    <col min="14072" max="14072" width="28.140625" customWidth="1"/>
    <col min="14073" max="14073" width="13.85546875" customWidth="1"/>
    <col min="14074" max="14074" width="14.5703125" customWidth="1"/>
    <col min="14075" max="14075" width="15.5703125" customWidth="1"/>
    <col min="14076" max="14076" width="14.5703125" customWidth="1"/>
    <col min="14077" max="14077" width="16.5703125" customWidth="1"/>
    <col min="14078" max="14078" width="14.5703125" customWidth="1"/>
    <col min="14079" max="14079" width="11.5703125" customWidth="1"/>
    <col min="14080" max="14080" width="12.85546875" customWidth="1"/>
    <col min="14081" max="14082" width="13.5703125" customWidth="1"/>
    <col min="14083" max="14083" width="13.42578125" bestFit="1" customWidth="1"/>
    <col min="14327" max="14327" width="6.140625" customWidth="1"/>
    <col min="14328" max="14328" width="28.140625" customWidth="1"/>
    <col min="14329" max="14329" width="13.85546875" customWidth="1"/>
    <col min="14330" max="14330" width="14.5703125" customWidth="1"/>
    <col min="14331" max="14331" width="15.5703125" customWidth="1"/>
    <col min="14332" max="14332" width="14.5703125" customWidth="1"/>
    <col min="14333" max="14333" width="16.5703125" customWidth="1"/>
    <col min="14334" max="14334" width="14.5703125" customWidth="1"/>
    <col min="14335" max="14335" width="11.5703125" customWidth="1"/>
    <col min="14336" max="14336" width="12.85546875" customWidth="1"/>
    <col min="14337" max="14338" width="13.5703125" customWidth="1"/>
    <col min="14339" max="14339" width="13.42578125" bestFit="1" customWidth="1"/>
    <col min="14583" max="14583" width="6.140625" customWidth="1"/>
    <col min="14584" max="14584" width="28.140625" customWidth="1"/>
    <col min="14585" max="14585" width="13.85546875" customWidth="1"/>
    <col min="14586" max="14586" width="14.5703125" customWidth="1"/>
    <col min="14587" max="14587" width="15.5703125" customWidth="1"/>
    <col min="14588" max="14588" width="14.5703125" customWidth="1"/>
    <col min="14589" max="14589" width="16.5703125" customWidth="1"/>
    <col min="14590" max="14590" width="14.5703125" customWidth="1"/>
    <col min="14591" max="14591" width="11.5703125" customWidth="1"/>
    <col min="14592" max="14592" width="12.85546875" customWidth="1"/>
    <col min="14593" max="14594" width="13.5703125" customWidth="1"/>
    <col min="14595" max="14595" width="13.42578125" bestFit="1" customWidth="1"/>
    <col min="14839" max="14839" width="6.140625" customWidth="1"/>
    <col min="14840" max="14840" width="28.140625" customWidth="1"/>
    <col min="14841" max="14841" width="13.85546875" customWidth="1"/>
    <col min="14842" max="14842" width="14.5703125" customWidth="1"/>
    <col min="14843" max="14843" width="15.5703125" customWidth="1"/>
    <col min="14844" max="14844" width="14.5703125" customWidth="1"/>
    <col min="14845" max="14845" width="16.5703125" customWidth="1"/>
    <col min="14846" max="14846" width="14.5703125" customWidth="1"/>
    <col min="14847" max="14847" width="11.5703125" customWidth="1"/>
    <col min="14848" max="14848" width="12.85546875" customWidth="1"/>
    <col min="14849" max="14850" width="13.5703125" customWidth="1"/>
    <col min="14851" max="14851" width="13.42578125" bestFit="1" customWidth="1"/>
    <col min="15095" max="15095" width="6.140625" customWidth="1"/>
    <col min="15096" max="15096" width="28.140625" customWidth="1"/>
    <col min="15097" max="15097" width="13.85546875" customWidth="1"/>
    <col min="15098" max="15098" width="14.5703125" customWidth="1"/>
    <col min="15099" max="15099" width="15.5703125" customWidth="1"/>
    <col min="15100" max="15100" width="14.5703125" customWidth="1"/>
    <col min="15101" max="15101" width="16.5703125" customWidth="1"/>
    <col min="15102" max="15102" width="14.5703125" customWidth="1"/>
    <col min="15103" max="15103" width="11.5703125" customWidth="1"/>
    <col min="15104" max="15104" width="12.85546875" customWidth="1"/>
    <col min="15105" max="15106" width="13.5703125" customWidth="1"/>
    <col min="15107" max="15107" width="13.42578125" bestFit="1" customWidth="1"/>
    <col min="15351" max="15351" width="6.140625" customWidth="1"/>
    <col min="15352" max="15352" width="28.140625" customWidth="1"/>
    <col min="15353" max="15353" width="13.85546875" customWidth="1"/>
    <col min="15354" max="15354" width="14.5703125" customWidth="1"/>
    <col min="15355" max="15355" width="15.5703125" customWidth="1"/>
    <col min="15356" max="15356" width="14.5703125" customWidth="1"/>
    <col min="15357" max="15357" width="16.5703125" customWidth="1"/>
    <col min="15358" max="15358" width="14.5703125" customWidth="1"/>
    <col min="15359" max="15359" width="11.5703125" customWidth="1"/>
    <col min="15360" max="15360" width="12.85546875" customWidth="1"/>
    <col min="15361" max="15362" width="13.5703125" customWidth="1"/>
    <col min="15363" max="15363" width="13.42578125" bestFit="1" customWidth="1"/>
    <col min="15607" max="15607" width="6.140625" customWidth="1"/>
    <col min="15608" max="15608" width="28.140625" customWidth="1"/>
    <col min="15609" max="15609" width="13.85546875" customWidth="1"/>
    <col min="15610" max="15610" width="14.5703125" customWidth="1"/>
    <col min="15611" max="15611" width="15.5703125" customWidth="1"/>
    <col min="15612" max="15612" width="14.5703125" customWidth="1"/>
    <col min="15613" max="15613" width="16.5703125" customWidth="1"/>
    <col min="15614" max="15614" width="14.5703125" customWidth="1"/>
    <col min="15615" max="15615" width="11.5703125" customWidth="1"/>
    <col min="15616" max="15616" width="12.85546875" customWidth="1"/>
    <col min="15617" max="15618" width="13.5703125" customWidth="1"/>
    <col min="15619" max="15619" width="13.42578125" bestFit="1" customWidth="1"/>
    <col min="15863" max="15863" width="6.140625" customWidth="1"/>
    <col min="15864" max="15864" width="28.140625" customWidth="1"/>
    <col min="15865" max="15865" width="13.85546875" customWidth="1"/>
    <col min="15866" max="15866" width="14.5703125" customWidth="1"/>
    <col min="15867" max="15867" width="15.5703125" customWidth="1"/>
    <col min="15868" max="15868" width="14.5703125" customWidth="1"/>
    <col min="15869" max="15869" width="16.5703125" customWidth="1"/>
    <col min="15870" max="15870" width="14.5703125" customWidth="1"/>
    <col min="15871" max="15871" width="11.5703125" customWidth="1"/>
    <col min="15872" max="15872" width="12.85546875" customWidth="1"/>
    <col min="15873" max="15874" width="13.5703125" customWidth="1"/>
    <col min="15875" max="15875" width="13.42578125" bestFit="1" customWidth="1"/>
    <col min="16119" max="16119" width="6.140625" customWidth="1"/>
    <col min="16120" max="16120" width="28.140625" customWidth="1"/>
    <col min="16121" max="16121" width="13.85546875" customWidth="1"/>
    <col min="16122" max="16122" width="14.5703125" customWidth="1"/>
    <col min="16123" max="16123" width="15.5703125" customWidth="1"/>
    <col min="16124" max="16124" width="14.5703125" customWidth="1"/>
    <col min="16125" max="16125" width="16.5703125" customWidth="1"/>
    <col min="16126" max="16126" width="14.5703125" customWidth="1"/>
    <col min="16127" max="16127" width="11.5703125" customWidth="1"/>
    <col min="16128" max="16128" width="12.85546875" customWidth="1"/>
    <col min="16129" max="16130" width="13.5703125" customWidth="1"/>
    <col min="16131" max="16131" width="13.42578125" bestFit="1" customWidth="1"/>
  </cols>
  <sheetData>
    <row r="1" spans="1:13" ht="22.35" customHeight="1" x14ac:dyDescent="0.25">
      <c r="B1" s="41" t="s">
        <v>288</v>
      </c>
      <c r="C1" s="16"/>
      <c r="D1" s="16"/>
      <c r="E1" s="16"/>
      <c r="F1" s="16"/>
      <c r="G1" s="16"/>
      <c r="H1" s="16"/>
    </row>
    <row r="2" spans="1:13" ht="18.600000000000001" customHeight="1" x14ac:dyDescent="0.25">
      <c r="B2" s="15" t="s">
        <v>287</v>
      </c>
    </row>
    <row r="3" spans="1:13" ht="15.6" customHeight="1" x14ac:dyDescent="0.25">
      <c r="B3" s="42" t="s">
        <v>57</v>
      </c>
      <c r="C3" s="133" t="s">
        <v>98</v>
      </c>
      <c r="D3" s="133"/>
      <c r="E3" s="133"/>
      <c r="F3" s="133"/>
      <c r="G3" s="133"/>
      <c r="H3" s="133"/>
    </row>
    <row r="4" spans="1:13" ht="15.75" x14ac:dyDescent="0.25">
      <c r="B4" s="42"/>
      <c r="C4" s="16"/>
      <c r="D4" s="16"/>
      <c r="E4" s="16"/>
      <c r="F4" s="16"/>
      <c r="G4" s="16"/>
      <c r="H4" s="16"/>
    </row>
    <row r="5" spans="1:13" ht="41.45" customHeight="1" x14ac:dyDescent="0.25">
      <c r="B5" s="43" t="s">
        <v>42</v>
      </c>
      <c r="C5" s="135"/>
      <c r="D5" s="135"/>
      <c r="E5" s="135"/>
      <c r="F5" s="135"/>
      <c r="G5" s="135"/>
      <c r="H5" s="135"/>
    </row>
    <row r="6" spans="1:13" ht="43.35" customHeight="1" x14ac:dyDescent="0.25">
      <c r="B6" s="43" t="s">
        <v>60</v>
      </c>
      <c r="C6" s="135"/>
      <c r="D6" s="135"/>
      <c r="E6" s="135"/>
      <c r="F6" s="135"/>
      <c r="G6" s="135"/>
      <c r="H6" s="135"/>
    </row>
    <row r="7" spans="1:13" ht="15.75" x14ac:dyDescent="0.25">
      <c r="B7" s="43"/>
      <c r="C7" s="16"/>
      <c r="D7" s="16"/>
      <c r="E7" s="16"/>
      <c r="F7" s="16"/>
      <c r="G7" s="16"/>
      <c r="H7" s="16"/>
    </row>
    <row r="8" spans="1:13" ht="27" customHeight="1" x14ac:dyDescent="0.25">
      <c r="B8" s="43" t="s">
        <v>41</v>
      </c>
      <c r="C8" s="135"/>
      <c r="D8" s="135"/>
      <c r="E8" s="135"/>
      <c r="F8" s="135"/>
      <c r="G8" s="135"/>
      <c r="H8" s="135"/>
    </row>
    <row r="9" spans="1:13" ht="15.75" x14ac:dyDescent="0.25">
      <c r="B9" s="43"/>
      <c r="C9" s="47"/>
      <c r="D9" s="47"/>
      <c r="E9" s="47"/>
      <c r="F9" s="47"/>
      <c r="G9" s="47"/>
      <c r="H9" s="47"/>
    </row>
    <row r="10" spans="1:13" ht="26.45" customHeight="1" x14ac:dyDescent="0.25">
      <c r="A10" s="1"/>
      <c r="B10" s="51" t="s">
        <v>54</v>
      </c>
      <c r="C10" s="52"/>
      <c r="D10" s="52"/>
      <c r="E10" s="53"/>
      <c r="F10" s="53"/>
      <c r="G10" s="53"/>
      <c r="H10" s="53"/>
      <c r="I10" s="53"/>
      <c r="J10" s="54"/>
      <c r="K10" s="54"/>
      <c r="L10" s="5"/>
      <c r="M10" s="5"/>
    </row>
    <row r="11" spans="1:13" ht="87.6" customHeight="1" x14ac:dyDescent="0.25">
      <c r="A11" s="129"/>
      <c r="B11" s="71" t="s">
        <v>11</v>
      </c>
      <c r="C11" s="71" t="s">
        <v>9</v>
      </c>
      <c r="D11" s="70" t="s">
        <v>19</v>
      </c>
      <c r="E11" s="71" t="s">
        <v>21</v>
      </c>
      <c r="F11" s="71" t="s">
        <v>20</v>
      </c>
      <c r="G11" s="71" t="s">
        <v>12</v>
      </c>
      <c r="H11" s="70" t="s">
        <v>13</v>
      </c>
      <c r="I11" s="58" t="s">
        <v>55</v>
      </c>
      <c r="J11" s="59" t="s">
        <v>40</v>
      </c>
      <c r="K11" s="16"/>
    </row>
    <row r="12" spans="1:13" ht="52.35" customHeight="1" x14ac:dyDescent="0.25">
      <c r="A12" s="130"/>
      <c r="B12" s="58" t="s">
        <v>15</v>
      </c>
      <c r="C12" s="71" t="s">
        <v>14</v>
      </c>
      <c r="D12" s="70" t="s">
        <v>18</v>
      </c>
      <c r="E12" s="96" t="s">
        <v>33</v>
      </c>
      <c r="F12" s="99">
        <v>30000</v>
      </c>
      <c r="G12" s="92" t="s">
        <v>32</v>
      </c>
      <c r="H12" s="95" t="s">
        <v>35</v>
      </c>
      <c r="I12" s="89"/>
      <c r="J12" s="76">
        <f>F12*I12/1000</f>
        <v>0</v>
      </c>
      <c r="K12" s="16"/>
    </row>
    <row r="13" spans="1:13" ht="52.35" customHeight="1" x14ac:dyDescent="0.25">
      <c r="A13" s="130"/>
      <c r="B13" s="57" t="s">
        <v>16</v>
      </c>
      <c r="C13" s="71" t="s">
        <v>17</v>
      </c>
      <c r="D13" s="70" t="s">
        <v>18</v>
      </c>
      <c r="E13" s="96" t="s">
        <v>33</v>
      </c>
      <c r="F13" s="99">
        <v>2000</v>
      </c>
      <c r="G13" s="92" t="s">
        <v>32</v>
      </c>
      <c r="H13" s="95" t="s">
        <v>35</v>
      </c>
      <c r="I13" s="89"/>
      <c r="J13" s="76">
        <f>F13*I13/1000</f>
        <v>0</v>
      </c>
    </row>
    <row r="14" spans="1:13" ht="52.35" customHeight="1" x14ac:dyDescent="0.25">
      <c r="A14" s="130"/>
      <c r="B14" s="57" t="s">
        <v>113</v>
      </c>
      <c r="C14" s="71" t="s">
        <v>112</v>
      </c>
      <c r="D14" s="128" t="s">
        <v>65</v>
      </c>
      <c r="E14" s="96" t="s">
        <v>33</v>
      </c>
      <c r="F14" s="99">
        <v>250</v>
      </c>
      <c r="G14" s="92" t="s">
        <v>32</v>
      </c>
      <c r="H14" s="95" t="s">
        <v>35</v>
      </c>
      <c r="I14" s="89"/>
      <c r="J14" s="76">
        <f>F14*I14/1000</f>
        <v>0</v>
      </c>
    </row>
    <row r="15" spans="1:13" ht="15.75" x14ac:dyDescent="0.25">
      <c r="B15" s="16"/>
      <c r="C15" s="16"/>
      <c r="D15" s="16"/>
      <c r="E15" s="16"/>
      <c r="F15" s="16"/>
      <c r="G15" s="16"/>
      <c r="H15" s="16"/>
      <c r="I15" s="90" t="s">
        <v>48</v>
      </c>
      <c r="J15" s="91">
        <f>J12+J13+J14</f>
        <v>0</v>
      </c>
    </row>
    <row r="16" spans="1:13" ht="15.75" x14ac:dyDescent="0.25">
      <c r="A16" s="16"/>
      <c r="B16" s="16"/>
      <c r="C16" s="16"/>
      <c r="D16" s="16"/>
      <c r="E16" s="16"/>
      <c r="F16" s="16"/>
      <c r="G16" s="16"/>
      <c r="H16" s="16"/>
      <c r="I16" s="66" t="s">
        <v>47</v>
      </c>
      <c r="J16" s="67">
        <f>J15*0.085</f>
        <v>0</v>
      </c>
    </row>
    <row r="17" spans="2:10" ht="15.75" x14ac:dyDescent="0.25">
      <c r="B17" s="16"/>
      <c r="C17" s="16"/>
      <c r="D17" s="16"/>
      <c r="E17" s="16"/>
      <c r="F17" s="16"/>
      <c r="G17" s="16"/>
      <c r="H17" s="16"/>
      <c r="I17" s="66" t="s">
        <v>49</v>
      </c>
      <c r="J17" s="67">
        <f>J15+J16</f>
        <v>0</v>
      </c>
    </row>
  </sheetData>
  <mergeCells count="4">
    <mergeCell ref="C3:H3"/>
    <mergeCell ref="C5:H5"/>
    <mergeCell ref="C6:H6"/>
    <mergeCell ref="C8:H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V107"/>
  <sheetViews>
    <sheetView tabSelected="1" workbookViewId="0">
      <selection activeCell="B3" sqref="B3"/>
    </sheetView>
  </sheetViews>
  <sheetFormatPr defaultRowHeight="15" x14ac:dyDescent="0.25"/>
  <cols>
    <col min="1" max="1" width="5.140625" customWidth="1"/>
    <col min="2" max="2" width="33.140625" customWidth="1"/>
    <col min="3" max="3" width="38.85546875" customWidth="1"/>
    <col min="4" max="4" width="17" customWidth="1"/>
    <col min="5" max="5" width="15.85546875" customWidth="1"/>
    <col min="6" max="7" width="14.5703125" customWidth="1"/>
    <col min="8" max="8" width="16.5703125" customWidth="1"/>
    <col min="9" max="9" width="14.5703125" customWidth="1"/>
    <col min="12" max="12" width="15.5703125" customWidth="1"/>
  </cols>
  <sheetData>
    <row r="1" spans="2:22" ht="15.75" x14ac:dyDescent="0.25">
      <c r="B1" s="41" t="s">
        <v>61</v>
      </c>
      <c r="C1" s="16"/>
      <c r="D1" s="16"/>
      <c r="E1" s="16"/>
      <c r="F1" s="16"/>
      <c r="G1" s="16"/>
      <c r="H1" s="16"/>
    </row>
    <row r="2" spans="2:22" x14ac:dyDescent="0.25">
      <c r="B2" s="15" t="s">
        <v>287</v>
      </c>
    </row>
    <row r="3" spans="2:22" ht="14.45" customHeight="1" x14ac:dyDescent="0.25">
      <c r="B3" s="42" t="s">
        <v>57</v>
      </c>
      <c r="C3" s="133" t="s">
        <v>98</v>
      </c>
      <c r="D3" s="133"/>
      <c r="E3" s="133"/>
      <c r="F3" s="133"/>
      <c r="G3" s="133"/>
      <c r="H3" s="133"/>
    </row>
    <row r="4" spans="2:22" x14ac:dyDescent="0.25">
      <c r="B4" s="18"/>
    </row>
    <row r="5" spans="2:22" ht="29.1" customHeight="1" x14ac:dyDescent="0.25">
      <c r="B5" s="40" t="s">
        <v>42</v>
      </c>
      <c r="C5" s="134"/>
      <c r="D5" s="134"/>
      <c r="E5" s="134"/>
      <c r="F5" s="134"/>
      <c r="G5" s="134"/>
      <c r="H5" s="134"/>
    </row>
    <row r="6" spans="2:22" ht="28.35" customHeight="1" x14ac:dyDescent="0.25">
      <c r="B6" s="40" t="s">
        <v>60</v>
      </c>
      <c r="C6" s="134"/>
      <c r="D6" s="134"/>
      <c r="E6" s="134"/>
      <c r="F6" s="134"/>
      <c r="G6" s="134"/>
      <c r="H6" s="134"/>
    </row>
    <row r="7" spans="2:22" x14ac:dyDescent="0.25">
      <c r="B7" s="40"/>
    </row>
    <row r="8" spans="2:22" x14ac:dyDescent="0.25">
      <c r="B8" s="40" t="s">
        <v>41</v>
      </c>
      <c r="C8" s="134"/>
      <c r="D8" s="134"/>
      <c r="E8" s="134"/>
      <c r="F8" s="134"/>
      <c r="G8" s="134"/>
      <c r="H8" s="134"/>
    </row>
    <row r="11" spans="2:22" ht="15.75" x14ac:dyDescent="0.25">
      <c r="B11" s="131" t="s">
        <v>22</v>
      </c>
      <c r="C11" s="132"/>
      <c r="D11" s="16"/>
      <c r="E11" s="16"/>
      <c r="F11" s="16"/>
      <c r="G11" s="16"/>
      <c r="H11" s="16"/>
      <c r="I11" s="16"/>
    </row>
    <row r="12" spans="2:22" ht="15.75" x14ac:dyDescent="0.25">
      <c r="B12" s="41" t="s">
        <v>107</v>
      </c>
      <c r="C12" s="16"/>
      <c r="D12" s="16"/>
      <c r="E12" s="16"/>
      <c r="F12" s="16"/>
      <c r="G12" s="16"/>
      <c r="H12" s="16"/>
      <c r="I12" s="16"/>
    </row>
    <row r="13" spans="2:22" ht="15.75" x14ac:dyDescent="0.25">
      <c r="B13" s="41"/>
      <c r="C13" s="16"/>
      <c r="D13" s="16"/>
      <c r="E13" s="16"/>
      <c r="F13" s="16"/>
      <c r="G13" s="16"/>
      <c r="H13" s="16"/>
      <c r="I13" s="16"/>
    </row>
    <row r="14" spans="2:22" ht="50.45" customHeight="1" x14ac:dyDescent="0.25">
      <c r="B14" s="110" t="s">
        <v>103</v>
      </c>
      <c r="C14" s="55" t="s">
        <v>104</v>
      </c>
      <c r="D14" s="110" t="s">
        <v>105</v>
      </c>
      <c r="E14" s="110" t="s">
        <v>106</v>
      </c>
      <c r="F14" s="110" t="s">
        <v>108</v>
      </c>
      <c r="G14" s="110" t="s">
        <v>109</v>
      </c>
      <c r="H14" s="58" t="s">
        <v>55</v>
      </c>
      <c r="I14" s="111" t="s">
        <v>40</v>
      </c>
      <c r="J14" s="109"/>
      <c r="K14" s="109"/>
      <c r="L14" s="109"/>
      <c r="M14" s="109"/>
      <c r="N14" s="109"/>
      <c r="O14" s="16"/>
      <c r="P14" s="16"/>
      <c r="Q14" s="16"/>
      <c r="R14" s="16"/>
      <c r="S14" s="16"/>
      <c r="T14" s="16"/>
      <c r="U14" s="16"/>
      <c r="V14" s="16"/>
    </row>
    <row r="15" spans="2:22" ht="25.5" x14ac:dyDescent="0.25">
      <c r="B15" s="120" t="s">
        <v>116</v>
      </c>
      <c r="C15" s="121" t="s">
        <v>191</v>
      </c>
      <c r="D15" s="121" t="s">
        <v>192</v>
      </c>
      <c r="E15" s="122">
        <v>44642</v>
      </c>
      <c r="F15" s="123">
        <v>146136</v>
      </c>
      <c r="G15" s="153">
        <f>SUM(F15:F89)</f>
        <v>2428563.6999999997</v>
      </c>
      <c r="H15" s="155"/>
      <c r="I15" s="151">
        <f>G15*H81/1000</f>
        <v>0</v>
      </c>
      <c r="J15" s="109"/>
      <c r="K15" s="109"/>
      <c r="L15" s="109"/>
      <c r="M15" s="109"/>
      <c r="N15" s="109"/>
      <c r="O15" s="16"/>
      <c r="P15" s="16"/>
      <c r="Q15" s="16"/>
      <c r="R15" s="16"/>
      <c r="S15" s="16"/>
      <c r="T15" s="16"/>
      <c r="U15" s="16"/>
      <c r="V15" s="16"/>
    </row>
    <row r="16" spans="2:22" ht="38.25" x14ac:dyDescent="0.25">
      <c r="B16" s="120" t="s">
        <v>117</v>
      </c>
      <c r="C16" s="121" t="s">
        <v>193</v>
      </c>
      <c r="D16" s="121" t="s">
        <v>194</v>
      </c>
      <c r="E16" s="124">
        <v>44350</v>
      </c>
      <c r="F16" s="123">
        <v>93673.18</v>
      </c>
      <c r="G16" s="154"/>
      <c r="H16" s="156"/>
      <c r="I16" s="152"/>
      <c r="J16" s="109"/>
      <c r="K16" s="109"/>
      <c r="L16" s="109"/>
      <c r="M16" s="109"/>
      <c r="N16" s="109"/>
      <c r="O16" s="16"/>
      <c r="P16" s="16"/>
      <c r="Q16" s="16"/>
      <c r="R16" s="16"/>
      <c r="S16" s="16"/>
      <c r="T16" s="16"/>
      <c r="U16" s="16"/>
      <c r="V16" s="16"/>
    </row>
    <row r="17" spans="2:22" ht="25.5" x14ac:dyDescent="0.25">
      <c r="B17" s="120" t="s">
        <v>118</v>
      </c>
      <c r="C17" s="121" t="s">
        <v>195</v>
      </c>
      <c r="D17" s="121" t="s">
        <v>196</v>
      </c>
      <c r="E17" s="122">
        <v>44144</v>
      </c>
      <c r="F17" s="123">
        <v>76509.539999999994</v>
      </c>
      <c r="G17" s="154"/>
      <c r="H17" s="156"/>
      <c r="I17" s="152"/>
      <c r="J17" s="109"/>
      <c r="K17" s="109"/>
      <c r="L17" s="109"/>
      <c r="M17" s="109"/>
      <c r="N17" s="109"/>
      <c r="O17" s="16"/>
      <c r="P17" s="16"/>
      <c r="Q17" s="16"/>
      <c r="R17" s="16"/>
      <c r="S17" s="16"/>
      <c r="T17" s="16"/>
      <c r="U17" s="16"/>
      <c r="V17" s="16"/>
    </row>
    <row r="18" spans="2:22" ht="25.5" x14ac:dyDescent="0.25">
      <c r="B18" s="120" t="s">
        <v>119</v>
      </c>
      <c r="C18" s="121" t="s">
        <v>197</v>
      </c>
      <c r="D18" s="121" t="s">
        <v>198</v>
      </c>
      <c r="E18" s="122">
        <v>41949</v>
      </c>
      <c r="F18" s="123">
        <v>73258.600000000006</v>
      </c>
      <c r="G18" s="154"/>
      <c r="H18" s="156"/>
      <c r="I18" s="152"/>
      <c r="J18" s="109"/>
      <c r="K18" s="109"/>
      <c r="L18" s="109"/>
      <c r="M18" s="109"/>
      <c r="N18" s="109"/>
      <c r="O18" s="16"/>
      <c r="P18" s="16"/>
      <c r="Q18" s="16"/>
      <c r="R18" s="16"/>
      <c r="S18" s="16"/>
      <c r="T18" s="16"/>
      <c r="U18" s="16"/>
      <c r="V18" s="16"/>
    </row>
    <row r="19" spans="2:22" ht="25.5" x14ac:dyDescent="0.25">
      <c r="B19" s="120" t="s">
        <v>120</v>
      </c>
      <c r="C19" s="121" t="s">
        <v>199</v>
      </c>
      <c r="D19" s="121" t="s">
        <v>192</v>
      </c>
      <c r="E19" s="122">
        <v>35023</v>
      </c>
      <c r="F19" s="123">
        <v>69864.31</v>
      </c>
      <c r="G19" s="154"/>
      <c r="H19" s="156"/>
      <c r="I19" s="152"/>
      <c r="J19" s="109"/>
      <c r="K19" s="109"/>
      <c r="L19" s="109"/>
      <c r="M19" s="109"/>
      <c r="N19" s="109"/>
      <c r="O19" s="16"/>
      <c r="P19" s="16"/>
      <c r="Q19" s="16"/>
      <c r="R19" s="16"/>
      <c r="S19" s="16"/>
      <c r="T19" s="16"/>
      <c r="U19" s="16"/>
      <c r="V19" s="16"/>
    </row>
    <row r="20" spans="2:22" ht="38.25" x14ac:dyDescent="0.25">
      <c r="B20" s="120" t="s">
        <v>121</v>
      </c>
      <c r="C20" s="121" t="s">
        <v>200</v>
      </c>
      <c r="D20" s="121" t="s">
        <v>194</v>
      </c>
      <c r="E20" s="122">
        <v>41535</v>
      </c>
      <c r="F20" s="123">
        <v>67978.990000000005</v>
      </c>
      <c r="G20" s="154"/>
      <c r="H20" s="156"/>
      <c r="I20" s="152"/>
      <c r="J20" s="109"/>
      <c r="K20" s="109"/>
      <c r="L20" s="109"/>
      <c r="M20" s="109"/>
      <c r="N20" s="109"/>
      <c r="O20" s="16"/>
      <c r="P20" s="16"/>
      <c r="Q20" s="16"/>
      <c r="R20" s="16"/>
      <c r="S20" s="16"/>
      <c r="T20" s="16"/>
      <c r="U20" s="16"/>
      <c r="V20" s="16"/>
    </row>
    <row r="21" spans="2:22" ht="25.5" x14ac:dyDescent="0.25">
      <c r="B21" s="120" t="s">
        <v>122</v>
      </c>
      <c r="C21" s="121" t="s">
        <v>201</v>
      </c>
      <c r="D21" s="121" t="s">
        <v>192</v>
      </c>
      <c r="E21" s="122">
        <v>37315</v>
      </c>
      <c r="F21" s="123">
        <v>58240.29</v>
      </c>
      <c r="G21" s="154"/>
      <c r="H21" s="156"/>
      <c r="I21" s="152"/>
      <c r="J21" s="109"/>
      <c r="K21" s="109"/>
      <c r="L21" s="109"/>
      <c r="M21" s="109"/>
      <c r="N21" s="109"/>
      <c r="O21" s="16"/>
      <c r="P21" s="16"/>
      <c r="Q21" s="16"/>
      <c r="R21" s="16"/>
      <c r="S21" s="16"/>
      <c r="T21" s="16"/>
      <c r="U21" s="16"/>
      <c r="V21" s="16"/>
    </row>
    <row r="22" spans="2:22" ht="38.25" x14ac:dyDescent="0.25">
      <c r="B22" s="120" t="s">
        <v>123</v>
      </c>
      <c r="C22" s="121" t="s">
        <v>202</v>
      </c>
      <c r="D22" s="121" t="s">
        <v>203</v>
      </c>
      <c r="E22" s="122">
        <v>40694</v>
      </c>
      <c r="F22" s="123">
        <v>56129.86</v>
      </c>
      <c r="G22" s="154"/>
      <c r="H22" s="156"/>
      <c r="I22" s="152"/>
      <c r="J22" s="109"/>
      <c r="K22" s="109"/>
      <c r="L22" s="109"/>
      <c r="M22" s="109"/>
      <c r="N22" s="109"/>
      <c r="O22" s="16"/>
      <c r="P22" s="16"/>
      <c r="Q22" s="16"/>
      <c r="R22" s="16"/>
      <c r="S22" s="16"/>
      <c r="T22" s="16"/>
      <c r="U22" s="16"/>
      <c r="V22" s="16"/>
    </row>
    <row r="23" spans="2:22" ht="25.5" x14ac:dyDescent="0.25">
      <c r="B23" s="120" t="s">
        <v>124</v>
      </c>
      <c r="C23" s="121" t="s">
        <v>204</v>
      </c>
      <c r="D23" s="121" t="s">
        <v>203</v>
      </c>
      <c r="E23" s="122">
        <v>40694</v>
      </c>
      <c r="F23" s="123">
        <v>56129.86</v>
      </c>
      <c r="G23" s="154"/>
      <c r="H23" s="156"/>
      <c r="I23" s="152"/>
      <c r="J23" s="109"/>
      <c r="K23" s="109"/>
      <c r="L23" s="109"/>
      <c r="M23" s="109"/>
      <c r="N23" s="109"/>
      <c r="O23" s="16"/>
      <c r="P23" s="16"/>
      <c r="Q23" s="16"/>
      <c r="R23" s="16"/>
      <c r="S23" s="16"/>
      <c r="T23" s="16"/>
      <c r="U23" s="16"/>
      <c r="V23" s="16"/>
    </row>
    <row r="24" spans="2:22" ht="25.5" x14ac:dyDescent="0.25">
      <c r="B24" s="120" t="s">
        <v>125</v>
      </c>
      <c r="C24" s="121" t="s">
        <v>205</v>
      </c>
      <c r="D24" s="121" t="s">
        <v>206</v>
      </c>
      <c r="E24" s="122">
        <v>41152</v>
      </c>
      <c r="F24" s="123">
        <v>55766.9</v>
      </c>
      <c r="G24" s="154"/>
      <c r="H24" s="156"/>
      <c r="I24" s="152"/>
      <c r="J24" s="109"/>
      <c r="K24" s="109"/>
      <c r="L24" s="109"/>
      <c r="M24" s="109"/>
      <c r="N24" s="109"/>
      <c r="O24" s="16"/>
      <c r="P24" s="16"/>
      <c r="Q24" s="16"/>
      <c r="R24" s="16"/>
      <c r="S24" s="16"/>
      <c r="T24" s="16"/>
      <c r="U24" s="16"/>
      <c r="V24" s="16"/>
    </row>
    <row r="25" spans="2:22" ht="38.25" x14ac:dyDescent="0.25">
      <c r="B25" s="120" t="s">
        <v>126</v>
      </c>
      <c r="C25" s="121" t="s">
        <v>207</v>
      </c>
      <c r="D25" s="121" t="s">
        <v>208</v>
      </c>
      <c r="E25" s="122">
        <v>41814</v>
      </c>
      <c r="F25" s="123">
        <v>53086.33</v>
      </c>
      <c r="G25" s="154"/>
      <c r="H25" s="156"/>
      <c r="I25" s="152"/>
      <c r="J25" s="109"/>
      <c r="K25" s="109"/>
      <c r="L25" s="109"/>
      <c r="M25" s="109"/>
      <c r="N25" s="109"/>
      <c r="O25" s="16"/>
      <c r="P25" s="16"/>
      <c r="Q25" s="16"/>
      <c r="R25" s="16"/>
      <c r="S25" s="16"/>
      <c r="T25" s="16"/>
      <c r="U25" s="16"/>
      <c r="V25" s="16"/>
    </row>
    <row r="26" spans="2:22" ht="38.25" x14ac:dyDescent="0.25">
      <c r="B26" s="120" t="s">
        <v>127</v>
      </c>
      <c r="C26" s="121" t="s">
        <v>209</v>
      </c>
      <c r="D26" s="121" t="s">
        <v>210</v>
      </c>
      <c r="E26" s="122">
        <v>42370</v>
      </c>
      <c r="F26" s="123">
        <v>48791.46</v>
      </c>
      <c r="G26" s="154"/>
      <c r="H26" s="156"/>
      <c r="I26" s="152"/>
      <c r="J26" s="109"/>
      <c r="K26" s="109"/>
      <c r="L26" s="109"/>
      <c r="M26" s="109"/>
      <c r="N26" s="109"/>
      <c r="O26" s="16"/>
      <c r="P26" s="16"/>
      <c r="Q26" s="16"/>
      <c r="R26" s="16"/>
      <c r="S26" s="16"/>
      <c r="T26" s="16"/>
      <c r="U26" s="16"/>
      <c r="V26" s="16"/>
    </row>
    <row r="27" spans="2:22" ht="38.25" x14ac:dyDescent="0.25">
      <c r="B27" s="120" t="s">
        <v>128</v>
      </c>
      <c r="C27" s="121" t="s">
        <v>211</v>
      </c>
      <c r="D27" s="121" t="s">
        <v>203</v>
      </c>
      <c r="E27" s="122">
        <v>44960</v>
      </c>
      <c r="F27" s="123">
        <v>48456.26</v>
      </c>
      <c r="G27" s="154"/>
      <c r="H27" s="156"/>
      <c r="I27" s="152"/>
      <c r="J27" s="109"/>
      <c r="K27" s="109"/>
      <c r="L27" s="109"/>
      <c r="M27" s="109"/>
      <c r="N27" s="109"/>
      <c r="O27" s="16"/>
      <c r="P27" s="16"/>
      <c r="Q27" s="16"/>
      <c r="R27" s="16"/>
      <c r="S27" s="16"/>
      <c r="T27" s="16"/>
      <c r="U27" s="16"/>
      <c r="V27" s="16"/>
    </row>
    <row r="28" spans="2:22" ht="25.5" x14ac:dyDescent="0.25">
      <c r="B28" s="120" t="s">
        <v>129</v>
      </c>
      <c r="C28" s="121" t="s">
        <v>212</v>
      </c>
      <c r="D28" s="121" t="s">
        <v>192</v>
      </c>
      <c r="E28" s="122">
        <v>44944</v>
      </c>
      <c r="F28" s="123">
        <v>48224.88</v>
      </c>
      <c r="G28" s="154"/>
      <c r="H28" s="156"/>
      <c r="I28" s="152"/>
      <c r="J28" s="109"/>
      <c r="K28" s="109"/>
      <c r="L28" s="109"/>
      <c r="M28" s="109"/>
      <c r="N28" s="109"/>
      <c r="O28" s="16"/>
      <c r="P28" s="16"/>
      <c r="Q28" s="16"/>
      <c r="R28" s="16"/>
      <c r="S28" s="16"/>
      <c r="T28" s="16"/>
      <c r="U28" s="16"/>
      <c r="V28" s="16"/>
    </row>
    <row r="29" spans="2:22" ht="25.5" x14ac:dyDescent="0.25">
      <c r="B29" s="120" t="s">
        <v>130</v>
      </c>
      <c r="C29" s="121" t="s">
        <v>213</v>
      </c>
      <c r="D29" s="121" t="s">
        <v>214</v>
      </c>
      <c r="E29" s="122">
        <v>40908</v>
      </c>
      <c r="F29" s="123">
        <v>47919.82</v>
      </c>
      <c r="G29" s="154"/>
      <c r="H29" s="156"/>
      <c r="I29" s="152"/>
      <c r="J29" s="109"/>
      <c r="K29" s="109"/>
      <c r="L29" s="109"/>
      <c r="M29" s="109"/>
      <c r="N29" s="109"/>
      <c r="O29" s="16"/>
      <c r="P29" s="16"/>
      <c r="Q29" s="16"/>
      <c r="R29" s="16"/>
      <c r="S29" s="16"/>
      <c r="T29" s="16"/>
      <c r="U29" s="16"/>
      <c r="V29" s="16"/>
    </row>
    <row r="30" spans="2:22" ht="25.5" x14ac:dyDescent="0.25">
      <c r="B30" s="120" t="s">
        <v>131</v>
      </c>
      <c r="C30" s="121" t="s">
        <v>215</v>
      </c>
      <c r="D30" s="121" t="s">
        <v>216</v>
      </c>
      <c r="E30" s="122">
        <v>42370</v>
      </c>
      <c r="F30" s="123">
        <v>46224.79</v>
      </c>
      <c r="G30" s="154"/>
      <c r="H30" s="156"/>
      <c r="I30" s="152"/>
      <c r="J30" s="109"/>
      <c r="K30" s="109"/>
      <c r="L30" s="109"/>
      <c r="M30" s="109"/>
      <c r="N30" s="109"/>
      <c r="O30" s="16"/>
      <c r="P30" s="16"/>
      <c r="Q30" s="16"/>
      <c r="R30" s="16"/>
      <c r="S30" s="16"/>
      <c r="T30" s="16"/>
      <c r="U30" s="16"/>
      <c r="V30" s="16"/>
    </row>
    <row r="31" spans="2:22" ht="25.5" x14ac:dyDescent="0.25">
      <c r="B31" s="120" t="s">
        <v>132</v>
      </c>
      <c r="C31" s="121" t="s">
        <v>217</v>
      </c>
      <c r="D31" s="121" t="s">
        <v>218</v>
      </c>
      <c r="E31" s="122">
        <v>44116</v>
      </c>
      <c r="F31" s="123">
        <v>45984.13</v>
      </c>
      <c r="G31" s="154"/>
      <c r="H31" s="156"/>
      <c r="I31" s="152"/>
      <c r="J31" s="109"/>
      <c r="K31" s="109"/>
      <c r="L31" s="109"/>
      <c r="M31" s="109"/>
      <c r="N31" s="109"/>
      <c r="O31" s="16"/>
      <c r="P31" s="16"/>
      <c r="Q31" s="16"/>
      <c r="R31" s="16"/>
      <c r="S31" s="16"/>
      <c r="T31" s="16"/>
      <c r="U31" s="16"/>
      <c r="V31" s="16"/>
    </row>
    <row r="32" spans="2:22" ht="25.5" x14ac:dyDescent="0.25">
      <c r="B32" s="120" t="s">
        <v>133</v>
      </c>
      <c r="C32" s="121" t="s">
        <v>219</v>
      </c>
      <c r="D32" s="121" t="s">
        <v>220</v>
      </c>
      <c r="E32" s="122">
        <v>39994</v>
      </c>
      <c r="F32" s="123">
        <v>43610.1</v>
      </c>
      <c r="G32" s="154"/>
      <c r="H32" s="156"/>
      <c r="I32" s="152"/>
      <c r="J32" s="109"/>
      <c r="K32" s="109"/>
      <c r="L32" s="109"/>
      <c r="M32" s="109"/>
      <c r="N32" s="109"/>
      <c r="O32" s="16"/>
      <c r="P32" s="16"/>
      <c r="Q32" s="16"/>
      <c r="R32" s="16"/>
      <c r="S32" s="16"/>
      <c r="T32" s="16"/>
      <c r="U32" s="16"/>
      <c r="V32" s="16"/>
    </row>
    <row r="33" spans="2:22" ht="38.25" x14ac:dyDescent="0.25">
      <c r="B33" s="120" t="s">
        <v>134</v>
      </c>
      <c r="C33" s="121" t="s">
        <v>221</v>
      </c>
      <c r="D33" s="121" t="s">
        <v>222</v>
      </c>
      <c r="E33" s="122">
        <v>41090</v>
      </c>
      <c r="F33" s="123">
        <v>41698.42</v>
      </c>
      <c r="G33" s="154"/>
      <c r="H33" s="156"/>
      <c r="I33" s="152"/>
      <c r="J33" s="109"/>
      <c r="K33" s="109"/>
      <c r="L33" s="109"/>
      <c r="M33" s="109"/>
      <c r="N33" s="109"/>
      <c r="O33" s="16"/>
      <c r="P33" s="16"/>
      <c r="Q33" s="16"/>
      <c r="R33" s="16"/>
      <c r="S33" s="16"/>
      <c r="T33" s="16"/>
      <c r="U33" s="16"/>
      <c r="V33" s="16"/>
    </row>
    <row r="34" spans="2:22" ht="25.5" x14ac:dyDescent="0.25">
      <c r="B34" s="120" t="s">
        <v>135</v>
      </c>
      <c r="C34" s="121" t="s">
        <v>223</v>
      </c>
      <c r="D34" s="121" t="s">
        <v>224</v>
      </c>
      <c r="E34" s="122">
        <v>40359</v>
      </c>
      <c r="F34" s="123">
        <v>41079.42</v>
      </c>
      <c r="G34" s="154"/>
      <c r="H34" s="156"/>
      <c r="I34" s="152"/>
      <c r="J34" s="109"/>
      <c r="K34" s="109"/>
      <c r="L34" s="109"/>
      <c r="M34" s="109"/>
      <c r="N34" s="109"/>
      <c r="O34" s="16"/>
      <c r="P34" s="16"/>
      <c r="Q34" s="16"/>
      <c r="R34" s="16"/>
      <c r="S34" s="16"/>
      <c r="T34" s="16"/>
      <c r="U34" s="16"/>
      <c r="V34" s="16"/>
    </row>
    <row r="35" spans="2:22" ht="38.25" x14ac:dyDescent="0.25">
      <c r="B35" s="120" t="s">
        <v>136</v>
      </c>
      <c r="C35" s="121" t="s">
        <v>225</v>
      </c>
      <c r="D35" s="121" t="s">
        <v>220</v>
      </c>
      <c r="E35" s="122">
        <v>43108</v>
      </c>
      <c r="F35" s="123">
        <v>37653.230000000003</v>
      </c>
      <c r="G35" s="154"/>
      <c r="H35" s="156"/>
      <c r="I35" s="152"/>
      <c r="J35" s="109"/>
      <c r="K35" s="109"/>
      <c r="L35" s="109"/>
      <c r="M35" s="109"/>
      <c r="N35" s="109"/>
      <c r="O35" s="16"/>
      <c r="P35" s="16"/>
      <c r="Q35" s="16"/>
      <c r="R35" s="16"/>
      <c r="S35" s="16"/>
      <c r="T35" s="16"/>
      <c r="U35" s="16"/>
      <c r="V35" s="16"/>
    </row>
    <row r="36" spans="2:22" ht="25.5" x14ac:dyDescent="0.25">
      <c r="B36" s="120" t="s">
        <v>137</v>
      </c>
      <c r="C36" s="121" t="s">
        <v>226</v>
      </c>
      <c r="D36" s="121" t="s">
        <v>220</v>
      </c>
      <c r="E36" s="122">
        <v>41790</v>
      </c>
      <c r="F36" s="123">
        <v>32940.49</v>
      </c>
      <c r="G36" s="154"/>
      <c r="H36" s="156"/>
      <c r="I36" s="152"/>
      <c r="J36" s="109"/>
      <c r="K36" s="109"/>
      <c r="L36" s="109"/>
      <c r="M36" s="109"/>
      <c r="N36" s="109"/>
      <c r="O36" s="16"/>
      <c r="P36" s="16"/>
      <c r="Q36" s="16"/>
      <c r="R36" s="16"/>
      <c r="S36" s="16"/>
      <c r="T36" s="16"/>
      <c r="U36" s="16"/>
      <c r="V36" s="16"/>
    </row>
    <row r="37" spans="2:22" ht="25.5" x14ac:dyDescent="0.25">
      <c r="B37" s="120" t="s">
        <v>138</v>
      </c>
      <c r="C37" s="121" t="s">
        <v>227</v>
      </c>
      <c r="D37" s="121" t="s">
        <v>228</v>
      </c>
      <c r="E37" s="122">
        <v>44656</v>
      </c>
      <c r="F37" s="123">
        <v>32064.67</v>
      </c>
      <c r="G37" s="154"/>
      <c r="H37" s="156"/>
      <c r="I37" s="152"/>
      <c r="J37" s="109"/>
      <c r="K37" s="109"/>
      <c r="L37" s="109"/>
      <c r="M37" s="109"/>
      <c r="N37" s="109"/>
      <c r="O37" s="16"/>
      <c r="P37" s="16"/>
      <c r="Q37" s="16"/>
      <c r="R37" s="16"/>
      <c r="S37" s="16"/>
      <c r="T37" s="16"/>
      <c r="U37" s="16"/>
      <c r="V37" s="16"/>
    </row>
    <row r="38" spans="2:22" ht="38.25" x14ac:dyDescent="0.25">
      <c r="B38" s="120" t="s">
        <v>139</v>
      </c>
      <c r="C38" s="121" t="s">
        <v>229</v>
      </c>
      <c r="D38" s="121" t="s">
        <v>220</v>
      </c>
      <c r="E38" s="122">
        <v>40543</v>
      </c>
      <c r="F38" s="123">
        <v>30948.33</v>
      </c>
      <c r="G38" s="154"/>
      <c r="H38" s="156"/>
      <c r="I38" s="152"/>
      <c r="J38" s="109"/>
      <c r="K38" s="109"/>
      <c r="L38" s="109"/>
      <c r="M38" s="109"/>
      <c r="N38" s="109"/>
      <c r="O38" s="16"/>
      <c r="P38" s="16"/>
      <c r="Q38" s="16"/>
      <c r="R38" s="16"/>
      <c r="S38" s="16"/>
      <c r="T38" s="16"/>
      <c r="U38" s="16"/>
      <c r="V38" s="16"/>
    </row>
    <row r="39" spans="2:22" ht="38.25" x14ac:dyDescent="0.25">
      <c r="B39" s="120" t="s">
        <v>140</v>
      </c>
      <c r="C39" s="121" t="s">
        <v>230</v>
      </c>
      <c r="D39" s="121" t="s">
        <v>220</v>
      </c>
      <c r="E39" s="122">
        <v>39994</v>
      </c>
      <c r="F39" s="123">
        <v>30918</v>
      </c>
      <c r="G39" s="154"/>
      <c r="H39" s="156"/>
      <c r="I39" s="152"/>
      <c r="J39" s="109"/>
      <c r="K39" s="109"/>
      <c r="L39" s="109"/>
      <c r="M39" s="109"/>
      <c r="N39" s="109"/>
      <c r="O39" s="16"/>
      <c r="P39" s="16"/>
      <c r="Q39" s="16"/>
      <c r="R39" s="16"/>
      <c r="S39" s="16"/>
      <c r="T39" s="16"/>
      <c r="U39" s="16"/>
      <c r="V39" s="16"/>
    </row>
    <row r="40" spans="2:22" ht="25.5" x14ac:dyDescent="0.25">
      <c r="B40" s="120" t="s">
        <v>141</v>
      </c>
      <c r="C40" s="121" t="s">
        <v>231</v>
      </c>
      <c r="D40" s="121" t="s">
        <v>192</v>
      </c>
      <c r="E40" s="122">
        <v>45653</v>
      </c>
      <c r="F40" s="123">
        <v>29607.64</v>
      </c>
      <c r="G40" s="154"/>
      <c r="H40" s="156"/>
      <c r="I40" s="152"/>
      <c r="J40" s="109"/>
      <c r="K40" s="109"/>
      <c r="L40" s="109"/>
      <c r="M40" s="109"/>
      <c r="N40" s="109"/>
      <c r="O40" s="16"/>
      <c r="P40" s="16"/>
      <c r="Q40" s="16"/>
      <c r="R40" s="16"/>
      <c r="S40" s="16"/>
      <c r="T40" s="16"/>
      <c r="U40" s="16"/>
      <c r="V40" s="16"/>
    </row>
    <row r="41" spans="2:22" ht="38.25" x14ac:dyDescent="0.25">
      <c r="B41" s="120" t="s">
        <v>142</v>
      </c>
      <c r="C41" s="121" t="s">
        <v>232</v>
      </c>
      <c r="D41" s="121" t="s">
        <v>233</v>
      </c>
      <c r="E41" s="122">
        <v>45422</v>
      </c>
      <c r="F41" s="123">
        <v>28000</v>
      </c>
      <c r="G41" s="154"/>
      <c r="H41" s="156"/>
      <c r="I41" s="152"/>
      <c r="J41" s="109"/>
      <c r="K41" s="109"/>
      <c r="L41" s="109"/>
      <c r="M41" s="109"/>
      <c r="N41" s="109"/>
      <c r="O41" s="16"/>
      <c r="P41" s="16"/>
      <c r="Q41" s="16"/>
      <c r="R41" s="16"/>
      <c r="S41" s="16"/>
      <c r="T41" s="16"/>
      <c r="U41" s="16"/>
      <c r="V41" s="16"/>
    </row>
    <row r="42" spans="2:22" ht="38.25" x14ac:dyDescent="0.25">
      <c r="B42" s="120" t="s">
        <v>143</v>
      </c>
      <c r="C42" s="121" t="s">
        <v>234</v>
      </c>
      <c r="D42" s="121" t="s">
        <v>216</v>
      </c>
      <c r="E42" s="122">
        <v>42370</v>
      </c>
      <c r="F42" s="123">
        <v>27900.720000000001</v>
      </c>
      <c r="G42" s="154"/>
      <c r="H42" s="156"/>
      <c r="I42" s="152"/>
      <c r="J42" s="109"/>
      <c r="K42" s="109"/>
      <c r="L42" s="109"/>
      <c r="M42" s="109"/>
      <c r="N42" s="109"/>
      <c r="O42" s="16"/>
      <c r="P42" s="16"/>
      <c r="Q42" s="16"/>
      <c r="R42" s="16"/>
      <c r="S42" s="16"/>
      <c r="T42" s="16"/>
      <c r="U42" s="16"/>
      <c r="V42" s="16"/>
    </row>
    <row r="43" spans="2:22" ht="38.25" x14ac:dyDescent="0.25">
      <c r="B43" s="120" t="s">
        <v>144</v>
      </c>
      <c r="C43" s="121" t="s">
        <v>235</v>
      </c>
      <c r="D43" s="121" t="s">
        <v>220</v>
      </c>
      <c r="E43" s="122">
        <v>39994</v>
      </c>
      <c r="F43" s="123">
        <v>27599.040000000001</v>
      </c>
      <c r="G43" s="154"/>
      <c r="H43" s="156"/>
      <c r="I43" s="152"/>
      <c r="J43" s="109"/>
      <c r="K43" s="109"/>
      <c r="L43" s="109"/>
      <c r="M43" s="109"/>
      <c r="N43" s="109"/>
      <c r="O43" s="16"/>
      <c r="P43" s="16"/>
      <c r="Q43" s="16"/>
      <c r="R43" s="16"/>
      <c r="S43" s="16"/>
      <c r="T43" s="16"/>
      <c r="U43" s="16"/>
      <c r="V43" s="16"/>
    </row>
    <row r="44" spans="2:22" ht="25.5" x14ac:dyDescent="0.25">
      <c r="B44" s="120" t="s">
        <v>145</v>
      </c>
      <c r="C44" s="121" t="s">
        <v>236</v>
      </c>
      <c r="D44" s="121" t="s">
        <v>237</v>
      </c>
      <c r="E44" s="122">
        <v>45380</v>
      </c>
      <c r="F44" s="123">
        <v>26855.32</v>
      </c>
      <c r="G44" s="154"/>
      <c r="H44" s="156"/>
      <c r="I44" s="152"/>
      <c r="J44" s="109"/>
      <c r="K44" s="109"/>
      <c r="L44" s="109"/>
      <c r="M44" s="109"/>
      <c r="N44" s="109"/>
      <c r="O44" s="16"/>
      <c r="P44" s="16"/>
      <c r="Q44" s="16"/>
      <c r="R44" s="16"/>
      <c r="S44" s="16"/>
      <c r="T44" s="16"/>
      <c r="U44" s="16"/>
      <c r="V44" s="16"/>
    </row>
    <row r="45" spans="2:22" ht="38.25" x14ac:dyDescent="0.25">
      <c r="B45" s="120" t="s">
        <v>146</v>
      </c>
      <c r="C45" s="121" t="s">
        <v>238</v>
      </c>
      <c r="D45" s="121" t="s">
        <v>220</v>
      </c>
      <c r="E45" s="122">
        <v>43108</v>
      </c>
      <c r="F45" s="123">
        <v>26853.23</v>
      </c>
      <c r="G45" s="154"/>
      <c r="H45" s="156"/>
      <c r="I45" s="152"/>
      <c r="J45" s="109"/>
      <c r="K45" s="109"/>
      <c r="L45" s="109"/>
      <c r="M45" s="109"/>
      <c r="N45" s="109"/>
      <c r="O45" s="16"/>
      <c r="P45" s="16"/>
      <c r="Q45" s="16"/>
      <c r="R45" s="16"/>
      <c r="S45" s="16"/>
      <c r="T45" s="16"/>
      <c r="U45" s="16"/>
      <c r="V45" s="16"/>
    </row>
    <row r="46" spans="2:22" ht="25.5" x14ac:dyDescent="0.25">
      <c r="B46" s="120" t="s">
        <v>147</v>
      </c>
      <c r="C46" s="121" t="s">
        <v>239</v>
      </c>
      <c r="D46" s="121" t="s">
        <v>214</v>
      </c>
      <c r="E46" s="122">
        <v>37355</v>
      </c>
      <c r="F46" s="123">
        <v>26714.21</v>
      </c>
      <c r="G46" s="154"/>
      <c r="H46" s="156"/>
      <c r="I46" s="152"/>
      <c r="J46" s="109"/>
      <c r="K46" s="109"/>
      <c r="L46" s="109"/>
      <c r="M46" s="109"/>
      <c r="N46" s="109"/>
      <c r="O46" s="16"/>
      <c r="P46" s="16"/>
      <c r="Q46" s="16"/>
      <c r="R46" s="16"/>
      <c r="S46" s="16"/>
      <c r="T46" s="16"/>
      <c r="U46" s="16"/>
      <c r="V46" s="16"/>
    </row>
    <row r="47" spans="2:22" ht="38.25" x14ac:dyDescent="0.25">
      <c r="B47" s="120" t="s">
        <v>148</v>
      </c>
      <c r="C47" s="121" t="s">
        <v>240</v>
      </c>
      <c r="D47" s="121" t="s">
        <v>194</v>
      </c>
      <c r="E47" s="122">
        <v>40025</v>
      </c>
      <c r="F47" s="123">
        <v>26523.72</v>
      </c>
      <c r="G47" s="154"/>
      <c r="H47" s="156"/>
      <c r="I47" s="152"/>
      <c r="J47" s="109"/>
      <c r="K47" s="109"/>
      <c r="L47" s="109"/>
      <c r="M47" s="109"/>
      <c r="N47" s="109"/>
      <c r="O47" s="16"/>
      <c r="P47" s="16"/>
      <c r="Q47" s="16"/>
      <c r="R47" s="16"/>
      <c r="S47" s="16"/>
      <c r="T47" s="16"/>
      <c r="U47" s="16"/>
      <c r="V47" s="16"/>
    </row>
    <row r="48" spans="2:22" ht="38.25" x14ac:dyDescent="0.25">
      <c r="B48" s="120" t="s">
        <v>149</v>
      </c>
      <c r="C48" s="121" t="s">
        <v>241</v>
      </c>
      <c r="D48" s="121" t="s">
        <v>214</v>
      </c>
      <c r="E48" s="122">
        <v>38291</v>
      </c>
      <c r="F48" s="123">
        <v>25929.48</v>
      </c>
      <c r="G48" s="154"/>
      <c r="H48" s="156"/>
      <c r="I48" s="152"/>
      <c r="J48" s="109"/>
      <c r="K48" s="109"/>
      <c r="L48" s="109"/>
      <c r="M48" s="109"/>
      <c r="N48" s="109"/>
      <c r="O48" s="16"/>
      <c r="P48" s="16"/>
      <c r="Q48" s="16"/>
      <c r="R48" s="16"/>
      <c r="S48" s="16"/>
      <c r="T48" s="16"/>
      <c r="U48" s="16"/>
      <c r="V48" s="16"/>
    </row>
    <row r="49" spans="2:22" ht="25.5" x14ac:dyDescent="0.25">
      <c r="B49" s="120" t="s">
        <v>150</v>
      </c>
      <c r="C49" s="121" t="s">
        <v>242</v>
      </c>
      <c r="D49" s="121" t="s">
        <v>228</v>
      </c>
      <c r="E49" s="122">
        <v>43852</v>
      </c>
      <c r="F49" s="123">
        <v>25773.63</v>
      </c>
      <c r="G49" s="154"/>
      <c r="H49" s="156"/>
      <c r="I49" s="152"/>
      <c r="J49" s="109"/>
      <c r="K49" s="109"/>
      <c r="L49" s="109"/>
      <c r="M49" s="109"/>
      <c r="N49" s="109"/>
      <c r="O49" s="16"/>
      <c r="P49" s="16"/>
      <c r="Q49" s="16"/>
      <c r="R49" s="16"/>
      <c r="S49" s="16"/>
      <c r="T49" s="16"/>
      <c r="U49" s="16"/>
      <c r="V49" s="16"/>
    </row>
    <row r="50" spans="2:22" ht="25.5" x14ac:dyDescent="0.25">
      <c r="B50" s="120" t="s">
        <v>151</v>
      </c>
      <c r="C50" s="121" t="s">
        <v>243</v>
      </c>
      <c r="D50" s="121" t="s">
        <v>228</v>
      </c>
      <c r="E50" s="122">
        <v>43852</v>
      </c>
      <c r="F50" s="123">
        <v>25773.63</v>
      </c>
      <c r="G50" s="154"/>
      <c r="H50" s="156"/>
      <c r="I50" s="152"/>
      <c r="J50" s="109"/>
      <c r="K50" s="109"/>
      <c r="L50" s="109"/>
      <c r="M50" s="109"/>
      <c r="N50" s="109"/>
      <c r="O50" s="16"/>
      <c r="P50" s="16"/>
      <c r="Q50" s="16"/>
      <c r="R50" s="16"/>
      <c r="S50" s="16"/>
      <c r="T50" s="16"/>
      <c r="U50" s="16"/>
      <c r="V50" s="16"/>
    </row>
    <row r="51" spans="2:22" ht="25.5" x14ac:dyDescent="0.25">
      <c r="B51" s="120" t="s">
        <v>152</v>
      </c>
      <c r="C51" s="121" t="s">
        <v>244</v>
      </c>
      <c r="D51" s="121" t="s">
        <v>192</v>
      </c>
      <c r="E51" s="122">
        <v>45251</v>
      </c>
      <c r="F51" s="123">
        <v>25258.39</v>
      </c>
      <c r="G51" s="154"/>
      <c r="H51" s="156"/>
      <c r="I51" s="152"/>
      <c r="J51" s="109"/>
      <c r="K51" s="109"/>
      <c r="L51" s="109"/>
      <c r="M51" s="109"/>
      <c r="N51" s="109"/>
      <c r="O51" s="16"/>
      <c r="P51" s="16"/>
      <c r="Q51" s="16"/>
      <c r="R51" s="16"/>
      <c r="S51" s="16"/>
      <c r="T51" s="16"/>
      <c r="U51" s="16"/>
      <c r="V51" s="16"/>
    </row>
    <row r="52" spans="2:22" ht="25.5" x14ac:dyDescent="0.25">
      <c r="B52" s="120" t="s">
        <v>153</v>
      </c>
      <c r="C52" s="121" t="s">
        <v>245</v>
      </c>
      <c r="D52" s="121" t="s">
        <v>214</v>
      </c>
      <c r="E52" s="122">
        <v>36328</v>
      </c>
      <c r="F52" s="123">
        <v>24794.85</v>
      </c>
      <c r="G52" s="154"/>
      <c r="H52" s="156"/>
      <c r="I52" s="152"/>
      <c r="J52" s="109"/>
      <c r="K52" s="109"/>
      <c r="L52" s="109"/>
      <c r="M52" s="109"/>
      <c r="N52" s="109"/>
      <c r="O52" s="16"/>
      <c r="P52" s="16"/>
      <c r="Q52" s="16"/>
      <c r="R52" s="16"/>
      <c r="S52" s="16"/>
      <c r="T52" s="16"/>
      <c r="U52" s="16"/>
      <c r="V52" s="16"/>
    </row>
    <row r="53" spans="2:22" ht="25.5" x14ac:dyDescent="0.25">
      <c r="B53" s="120" t="s">
        <v>154</v>
      </c>
      <c r="C53" s="121" t="s">
        <v>246</v>
      </c>
      <c r="D53" s="121" t="s">
        <v>237</v>
      </c>
      <c r="E53" s="122">
        <v>45380</v>
      </c>
      <c r="F53" s="123">
        <v>24494.84</v>
      </c>
      <c r="G53" s="154"/>
      <c r="H53" s="156"/>
      <c r="I53" s="152"/>
      <c r="J53" s="109"/>
      <c r="K53" s="109"/>
      <c r="L53" s="109"/>
      <c r="M53" s="109"/>
      <c r="N53" s="109"/>
      <c r="O53" s="16"/>
      <c r="P53" s="16"/>
      <c r="Q53" s="16"/>
      <c r="R53" s="16"/>
      <c r="S53" s="16"/>
      <c r="T53" s="16"/>
      <c r="U53" s="16"/>
      <c r="V53" s="16"/>
    </row>
    <row r="54" spans="2:22" ht="38.25" x14ac:dyDescent="0.25">
      <c r="B54" s="120" t="s">
        <v>155</v>
      </c>
      <c r="C54" s="121" t="s">
        <v>247</v>
      </c>
      <c r="D54" s="121" t="s">
        <v>206</v>
      </c>
      <c r="E54" s="122">
        <v>44827</v>
      </c>
      <c r="F54" s="123">
        <v>24343.82</v>
      </c>
      <c r="G54" s="154"/>
      <c r="H54" s="156"/>
      <c r="I54" s="152"/>
      <c r="J54" s="109"/>
      <c r="K54" s="109"/>
      <c r="L54" s="109"/>
      <c r="M54" s="109"/>
      <c r="N54" s="109"/>
      <c r="O54" s="16"/>
      <c r="P54" s="16"/>
      <c r="Q54" s="16"/>
      <c r="R54" s="16"/>
      <c r="S54" s="16"/>
      <c r="T54" s="16"/>
      <c r="U54" s="16"/>
      <c r="V54" s="16"/>
    </row>
    <row r="55" spans="2:22" ht="25.5" x14ac:dyDescent="0.25">
      <c r="B55" s="120" t="s">
        <v>156</v>
      </c>
      <c r="C55" s="121" t="s">
        <v>248</v>
      </c>
      <c r="D55" s="121" t="s">
        <v>220</v>
      </c>
      <c r="E55" s="122">
        <v>43108</v>
      </c>
      <c r="F55" s="123">
        <v>23818.21</v>
      </c>
      <c r="G55" s="154"/>
      <c r="H55" s="156"/>
      <c r="I55" s="152"/>
      <c r="J55" s="109"/>
      <c r="K55" s="109"/>
      <c r="L55" s="109"/>
      <c r="M55" s="109"/>
      <c r="N55" s="109"/>
      <c r="O55" s="16"/>
      <c r="P55" s="16"/>
      <c r="Q55" s="16"/>
      <c r="R55" s="16"/>
      <c r="S55" s="16"/>
      <c r="T55" s="16"/>
      <c r="U55" s="16"/>
      <c r="V55" s="16"/>
    </row>
    <row r="56" spans="2:22" ht="38.25" x14ac:dyDescent="0.25">
      <c r="B56" s="120" t="s">
        <v>157</v>
      </c>
      <c r="C56" s="121" t="s">
        <v>249</v>
      </c>
      <c r="D56" s="121" t="s">
        <v>192</v>
      </c>
      <c r="E56" s="122">
        <v>44642</v>
      </c>
      <c r="F56" s="123">
        <v>23444.09</v>
      </c>
      <c r="G56" s="154"/>
      <c r="H56" s="156"/>
      <c r="I56" s="152"/>
      <c r="J56" s="109"/>
      <c r="K56" s="109"/>
      <c r="L56" s="109"/>
      <c r="M56" s="109"/>
      <c r="N56" s="109"/>
      <c r="O56" s="16"/>
      <c r="P56" s="16"/>
      <c r="Q56" s="16"/>
      <c r="R56" s="16"/>
      <c r="S56" s="16"/>
      <c r="T56" s="16"/>
      <c r="U56" s="16"/>
      <c r="V56" s="16"/>
    </row>
    <row r="57" spans="2:22" ht="25.5" x14ac:dyDescent="0.25">
      <c r="B57" s="120" t="s">
        <v>158</v>
      </c>
      <c r="C57" s="121" t="s">
        <v>250</v>
      </c>
      <c r="D57" s="121" t="s">
        <v>214</v>
      </c>
      <c r="E57" s="122">
        <v>45379</v>
      </c>
      <c r="F57" s="123">
        <v>23194.83</v>
      </c>
      <c r="G57" s="154"/>
      <c r="H57" s="156"/>
      <c r="I57" s="152"/>
      <c r="J57" s="109"/>
      <c r="K57" s="109"/>
      <c r="L57" s="109"/>
      <c r="M57" s="109"/>
      <c r="N57" s="109"/>
      <c r="O57" s="16"/>
      <c r="P57" s="16"/>
      <c r="Q57" s="16"/>
      <c r="R57" s="16"/>
      <c r="S57" s="16"/>
      <c r="T57" s="16"/>
      <c r="U57" s="16"/>
      <c r="V57" s="16"/>
    </row>
    <row r="58" spans="2:22" ht="25.5" x14ac:dyDescent="0.25">
      <c r="B58" s="120" t="s">
        <v>159</v>
      </c>
      <c r="C58" s="121" t="s">
        <v>251</v>
      </c>
      <c r="D58" s="121" t="s">
        <v>210</v>
      </c>
      <c r="E58" s="122">
        <v>44116</v>
      </c>
      <c r="F58" s="123">
        <v>22399.85</v>
      </c>
      <c r="G58" s="154"/>
      <c r="H58" s="156"/>
      <c r="I58" s="152"/>
      <c r="J58" s="109"/>
      <c r="K58" s="109"/>
      <c r="L58" s="109"/>
      <c r="M58" s="109"/>
      <c r="N58" s="109"/>
      <c r="O58" s="16"/>
      <c r="P58" s="16"/>
      <c r="Q58" s="16"/>
      <c r="R58" s="16"/>
      <c r="S58" s="16"/>
      <c r="T58" s="16"/>
      <c r="U58" s="16"/>
      <c r="V58" s="16"/>
    </row>
    <row r="59" spans="2:22" ht="25.5" x14ac:dyDescent="0.25">
      <c r="B59" s="120" t="s">
        <v>160</v>
      </c>
      <c r="C59" s="121" t="s">
        <v>252</v>
      </c>
      <c r="D59" s="121" t="s">
        <v>216</v>
      </c>
      <c r="E59" s="122">
        <v>42370</v>
      </c>
      <c r="F59" s="123">
        <v>21960</v>
      </c>
      <c r="G59" s="154"/>
      <c r="H59" s="156"/>
      <c r="I59" s="152"/>
      <c r="J59" s="109"/>
      <c r="K59" s="109"/>
      <c r="L59" s="109"/>
      <c r="M59" s="109"/>
      <c r="N59" s="109"/>
      <c r="O59" s="16"/>
      <c r="P59" s="16"/>
      <c r="Q59" s="16"/>
      <c r="R59" s="16"/>
      <c r="S59" s="16"/>
      <c r="T59" s="16"/>
      <c r="U59" s="16"/>
      <c r="V59" s="16"/>
    </row>
    <row r="60" spans="2:22" ht="38.25" x14ac:dyDescent="0.25">
      <c r="B60" s="120" t="s">
        <v>161</v>
      </c>
      <c r="C60" s="121" t="s">
        <v>253</v>
      </c>
      <c r="D60" s="121" t="s">
        <v>237</v>
      </c>
      <c r="E60" s="122">
        <v>45397</v>
      </c>
      <c r="F60" s="123">
        <v>21064.29</v>
      </c>
      <c r="G60" s="154"/>
      <c r="H60" s="156"/>
      <c r="I60" s="152"/>
      <c r="J60" s="109"/>
      <c r="K60" s="109"/>
      <c r="L60" s="109"/>
      <c r="M60" s="109"/>
      <c r="N60" s="109"/>
      <c r="O60" s="16"/>
      <c r="P60" s="16"/>
      <c r="Q60" s="16"/>
      <c r="R60" s="16"/>
      <c r="S60" s="16"/>
      <c r="T60" s="16"/>
      <c r="U60" s="16"/>
      <c r="V60" s="16"/>
    </row>
    <row r="61" spans="2:22" ht="38.25" x14ac:dyDescent="0.25">
      <c r="B61" s="120" t="s">
        <v>162</v>
      </c>
      <c r="C61" s="121" t="s">
        <v>254</v>
      </c>
      <c r="D61" s="121" t="s">
        <v>220</v>
      </c>
      <c r="E61" s="122">
        <v>43108</v>
      </c>
      <c r="F61" s="123">
        <v>20044.689999999999</v>
      </c>
      <c r="G61" s="154"/>
      <c r="H61" s="156"/>
      <c r="I61" s="152"/>
      <c r="J61" s="109"/>
      <c r="K61" s="109"/>
      <c r="L61" s="109"/>
      <c r="M61" s="109"/>
      <c r="N61" s="109"/>
      <c r="O61" s="16"/>
      <c r="P61" s="16"/>
      <c r="Q61" s="16"/>
      <c r="R61" s="16"/>
      <c r="S61" s="16"/>
      <c r="T61" s="16"/>
      <c r="U61" s="16"/>
      <c r="V61" s="16"/>
    </row>
    <row r="62" spans="2:22" ht="38.25" x14ac:dyDescent="0.25">
      <c r="B62" s="120" t="s">
        <v>163</v>
      </c>
      <c r="C62" s="121" t="s">
        <v>254</v>
      </c>
      <c r="D62" s="121" t="s">
        <v>220</v>
      </c>
      <c r="E62" s="122">
        <v>43108</v>
      </c>
      <c r="F62" s="123">
        <v>20044.689999999999</v>
      </c>
      <c r="G62" s="154"/>
      <c r="H62" s="156"/>
      <c r="I62" s="152"/>
      <c r="J62" s="109"/>
      <c r="K62" s="109"/>
      <c r="L62" s="109"/>
      <c r="M62" s="109"/>
      <c r="N62" s="109"/>
      <c r="O62" s="16"/>
      <c r="P62" s="16"/>
      <c r="Q62" s="16"/>
      <c r="R62" s="16"/>
      <c r="S62" s="16"/>
      <c r="T62" s="16"/>
      <c r="U62" s="16"/>
      <c r="V62" s="16"/>
    </row>
    <row r="63" spans="2:22" ht="25.5" x14ac:dyDescent="0.25">
      <c r="B63" s="120" t="s">
        <v>164</v>
      </c>
      <c r="C63" s="121" t="s">
        <v>255</v>
      </c>
      <c r="D63" s="121" t="s">
        <v>208</v>
      </c>
      <c r="E63" s="122">
        <v>45663</v>
      </c>
      <c r="F63" s="123">
        <v>19989.46</v>
      </c>
      <c r="G63" s="154"/>
      <c r="H63" s="156"/>
      <c r="I63" s="152"/>
      <c r="J63" s="109"/>
      <c r="K63" s="109"/>
      <c r="L63" s="109"/>
      <c r="M63" s="109"/>
      <c r="N63" s="109"/>
      <c r="O63" s="16"/>
      <c r="P63" s="16"/>
      <c r="Q63" s="16"/>
      <c r="R63" s="16"/>
      <c r="S63" s="16"/>
      <c r="T63" s="16"/>
      <c r="U63" s="16"/>
      <c r="V63" s="16"/>
    </row>
    <row r="64" spans="2:22" ht="25.5" x14ac:dyDescent="0.25">
      <c r="B64" s="120" t="s">
        <v>165</v>
      </c>
      <c r="C64" s="121" t="s">
        <v>256</v>
      </c>
      <c r="D64" s="121" t="s">
        <v>257</v>
      </c>
      <c r="E64" s="122">
        <v>43521</v>
      </c>
      <c r="F64" s="123">
        <v>19932.95</v>
      </c>
      <c r="G64" s="154"/>
      <c r="H64" s="156"/>
      <c r="I64" s="152"/>
      <c r="J64" s="109"/>
      <c r="K64" s="109"/>
      <c r="L64" s="109"/>
      <c r="M64" s="109"/>
      <c r="N64" s="109"/>
      <c r="O64" s="16"/>
      <c r="P64" s="16"/>
      <c r="Q64" s="16"/>
      <c r="R64" s="16"/>
      <c r="S64" s="16"/>
      <c r="T64" s="16"/>
      <c r="U64" s="16"/>
      <c r="V64" s="16"/>
    </row>
    <row r="65" spans="2:22" ht="38.25" x14ac:dyDescent="0.25">
      <c r="B65" s="120" t="s">
        <v>166</v>
      </c>
      <c r="C65" s="121" t="s">
        <v>258</v>
      </c>
      <c r="D65" s="121" t="s">
        <v>214</v>
      </c>
      <c r="E65" s="122">
        <v>45168</v>
      </c>
      <c r="F65" s="123">
        <v>19484.8</v>
      </c>
      <c r="G65" s="154"/>
      <c r="H65" s="156"/>
      <c r="I65" s="152"/>
      <c r="J65" s="109"/>
      <c r="K65" s="109"/>
      <c r="L65" s="109"/>
      <c r="M65" s="109"/>
      <c r="N65" s="109"/>
      <c r="O65" s="16"/>
      <c r="P65" s="16"/>
      <c r="Q65" s="16"/>
      <c r="R65" s="16"/>
      <c r="S65" s="16"/>
      <c r="T65" s="16"/>
      <c r="U65" s="16"/>
      <c r="V65" s="16"/>
    </row>
    <row r="66" spans="2:22" ht="25.5" x14ac:dyDescent="0.25">
      <c r="B66" s="120" t="s">
        <v>167</v>
      </c>
      <c r="C66" s="121" t="s">
        <v>259</v>
      </c>
      <c r="D66" s="121" t="s">
        <v>260</v>
      </c>
      <c r="E66" s="122">
        <v>41992</v>
      </c>
      <c r="F66" s="123">
        <v>19275.7</v>
      </c>
      <c r="G66" s="154"/>
      <c r="H66" s="156"/>
      <c r="I66" s="152"/>
      <c r="J66" s="109"/>
      <c r="K66" s="109"/>
      <c r="L66" s="109"/>
      <c r="M66" s="109"/>
      <c r="N66" s="109"/>
      <c r="O66" s="16"/>
      <c r="P66" s="16"/>
      <c r="Q66" s="16"/>
      <c r="R66" s="16"/>
      <c r="S66" s="16"/>
      <c r="T66" s="16"/>
      <c r="U66" s="16"/>
      <c r="V66" s="16"/>
    </row>
    <row r="67" spans="2:22" ht="38.25" x14ac:dyDescent="0.25">
      <c r="B67" s="120" t="s">
        <v>168</v>
      </c>
      <c r="C67" s="121" t="s">
        <v>261</v>
      </c>
      <c r="D67" s="121" t="s">
        <v>228</v>
      </c>
      <c r="E67" s="122">
        <v>42370</v>
      </c>
      <c r="F67" s="123">
        <v>18703</v>
      </c>
      <c r="G67" s="154"/>
      <c r="H67" s="156"/>
      <c r="I67" s="152"/>
      <c r="J67" s="109"/>
      <c r="K67" s="109"/>
      <c r="L67" s="109"/>
      <c r="M67" s="109"/>
      <c r="N67" s="109"/>
      <c r="O67" s="16"/>
      <c r="P67" s="16"/>
      <c r="Q67" s="16"/>
      <c r="R67" s="16"/>
      <c r="S67" s="16"/>
      <c r="T67" s="16"/>
      <c r="U67" s="16"/>
      <c r="V67" s="16"/>
    </row>
    <row r="68" spans="2:22" ht="38.25" x14ac:dyDescent="0.25">
      <c r="B68" s="120" t="s">
        <v>169</v>
      </c>
      <c r="C68" s="121" t="s">
        <v>262</v>
      </c>
      <c r="D68" s="121" t="s">
        <v>216</v>
      </c>
      <c r="E68" s="122">
        <v>42370</v>
      </c>
      <c r="F68" s="123">
        <v>18690.400000000001</v>
      </c>
      <c r="G68" s="154"/>
      <c r="H68" s="156"/>
      <c r="I68" s="152"/>
      <c r="J68" s="109"/>
      <c r="K68" s="109"/>
      <c r="L68" s="109"/>
      <c r="M68" s="109"/>
      <c r="N68" s="109"/>
      <c r="O68" s="16"/>
      <c r="P68" s="16"/>
      <c r="Q68" s="16"/>
      <c r="R68" s="16"/>
      <c r="S68" s="16"/>
      <c r="T68" s="16"/>
      <c r="U68" s="16"/>
      <c r="V68" s="16"/>
    </row>
    <row r="69" spans="2:22" ht="25.5" x14ac:dyDescent="0.25">
      <c r="B69" s="120" t="s">
        <v>170</v>
      </c>
      <c r="C69" s="121" t="s">
        <v>263</v>
      </c>
      <c r="D69" s="121" t="s">
        <v>208</v>
      </c>
      <c r="E69" s="122">
        <v>39021</v>
      </c>
      <c r="F69" s="123">
        <v>18516.060000000001</v>
      </c>
      <c r="G69" s="154"/>
      <c r="H69" s="156"/>
      <c r="I69" s="152"/>
      <c r="J69" s="109"/>
      <c r="K69" s="109"/>
      <c r="L69" s="109"/>
      <c r="M69" s="109"/>
      <c r="N69" s="109"/>
      <c r="O69" s="16"/>
      <c r="P69" s="16"/>
      <c r="Q69" s="16"/>
      <c r="R69" s="16"/>
      <c r="S69" s="16"/>
      <c r="T69" s="16"/>
      <c r="U69" s="16"/>
      <c r="V69" s="16"/>
    </row>
    <row r="70" spans="2:22" ht="25.5" x14ac:dyDescent="0.25">
      <c r="B70" s="120" t="s">
        <v>171</v>
      </c>
      <c r="C70" s="121" t="s">
        <v>264</v>
      </c>
      <c r="D70" s="121" t="s">
        <v>260</v>
      </c>
      <c r="E70" s="122">
        <v>43005</v>
      </c>
      <c r="F70" s="123">
        <v>18476.66</v>
      </c>
      <c r="G70" s="154"/>
      <c r="H70" s="156"/>
      <c r="I70" s="152"/>
      <c r="J70" s="109"/>
      <c r="K70" s="109"/>
      <c r="L70" s="109"/>
      <c r="M70" s="109"/>
      <c r="N70" s="109"/>
      <c r="O70" s="16"/>
      <c r="P70" s="16"/>
      <c r="Q70" s="16"/>
      <c r="R70" s="16"/>
      <c r="S70" s="16"/>
      <c r="T70" s="16"/>
      <c r="U70" s="16"/>
      <c r="V70" s="16"/>
    </row>
    <row r="71" spans="2:22" ht="38.25" x14ac:dyDescent="0.25">
      <c r="B71" s="120" t="s">
        <v>172</v>
      </c>
      <c r="C71" s="121" t="s">
        <v>265</v>
      </c>
      <c r="D71" s="121" t="s">
        <v>214</v>
      </c>
      <c r="E71" s="122">
        <v>39447</v>
      </c>
      <c r="F71" s="123">
        <v>18425.5</v>
      </c>
      <c r="G71" s="154"/>
      <c r="H71" s="156"/>
      <c r="I71" s="152"/>
      <c r="J71" s="109"/>
      <c r="K71" s="109"/>
      <c r="L71" s="109"/>
      <c r="M71" s="109"/>
      <c r="N71" s="109"/>
      <c r="O71" s="16"/>
      <c r="P71" s="16"/>
      <c r="Q71" s="16"/>
      <c r="R71" s="16"/>
      <c r="S71" s="16"/>
      <c r="T71" s="16"/>
      <c r="U71" s="16"/>
      <c r="V71" s="16"/>
    </row>
    <row r="72" spans="2:22" ht="25.5" x14ac:dyDescent="0.25">
      <c r="B72" s="120" t="s">
        <v>173</v>
      </c>
      <c r="C72" s="121" t="s">
        <v>266</v>
      </c>
      <c r="D72" s="121" t="s">
        <v>260</v>
      </c>
      <c r="E72" s="122">
        <v>39691</v>
      </c>
      <c r="F72" s="123">
        <v>18282</v>
      </c>
      <c r="G72" s="154"/>
      <c r="H72" s="156"/>
      <c r="I72" s="152"/>
      <c r="J72" s="109"/>
      <c r="K72" s="109"/>
      <c r="L72" s="109"/>
      <c r="M72" s="109"/>
      <c r="N72" s="109"/>
      <c r="O72" s="16"/>
      <c r="P72" s="16"/>
      <c r="Q72" s="16"/>
      <c r="R72" s="16"/>
      <c r="S72" s="16"/>
      <c r="T72" s="16"/>
      <c r="U72" s="16"/>
      <c r="V72" s="16"/>
    </row>
    <row r="73" spans="2:22" ht="25.5" x14ac:dyDescent="0.25">
      <c r="B73" s="120" t="s">
        <v>174</v>
      </c>
      <c r="C73" s="121" t="s">
        <v>267</v>
      </c>
      <c r="D73" s="121" t="s">
        <v>208</v>
      </c>
      <c r="E73" s="122">
        <v>42429</v>
      </c>
      <c r="F73" s="123">
        <v>18145.22</v>
      </c>
      <c r="G73" s="154"/>
      <c r="H73" s="156"/>
      <c r="I73" s="152"/>
      <c r="J73" s="109"/>
      <c r="K73" s="109"/>
      <c r="L73" s="109"/>
      <c r="M73" s="109"/>
      <c r="N73" s="109"/>
      <c r="O73" s="16"/>
      <c r="P73" s="16"/>
      <c r="Q73" s="16"/>
      <c r="R73" s="16"/>
      <c r="S73" s="16"/>
      <c r="T73" s="16"/>
      <c r="U73" s="16"/>
      <c r="V73" s="16"/>
    </row>
    <row r="74" spans="2:22" ht="38.25" x14ac:dyDescent="0.25">
      <c r="B74" s="120" t="s">
        <v>175</v>
      </c>
      <c r="C74" s="121" t="s">
        <v>268</v>
      </c>
      <c r="D74" s="121" t="s">
        <v>206</v>
      </c>
      <c r="E74" s="122">
        <v>44133</v>
      </c>
      <c r="F74" s="123">
        <v>18093.79</v>
      </c>
      <c r="G74" s="154"/>
      <c r="H74" s="156"/>
      <c r="I74" s="152"/>
      <c r="J74" s="109"/>
      <c r="K74" s="109"/>
      <c r="L74" s="109"/>
      <c r="M74" s="109"/>
      <c r="N74" s="109"/>
      <c r="O74" s="16"/>
      <c r="P74" s="16"/>
      <c r="Q74" s="16"/>
      <c r="R74" s="16"/>
      <c r="S74" s="16"/>
      <c r="T74" s="16"/>
      <c r="U74" s="16"/>
      <c r="V74" s="16"/>
    </row>
    <row r="75" spans="2:22" ht="25.5" x14ac:dyDescent="0.25">
      <c r="B75" s="120" t="s">
        <v>176</v>
      </c>
      <c r="C75" s="121" t="s">
        <v>269</v>
      </c>
      <c r="D75" s="121" t="s">
        <v>208</v>
      </c>
      <c r="E75" s="122">
        <v>39885</v>
      </c>
      <c r="F75" s="123">
        <v>18089.8</v>
      </c>
      <c r="G75" s="154"/>
      <c r="H75" s="156"/>
      <c r="I75" s="152"/>
      <c r="J75" s="109"/>
      <c r="K75" s="109"/>
      <c r="L75" s="109"/>
      <c r="M75" s="109"/>
      <c r="N75" s="109"/>
      <c r="O75" s="16"/>
      <c r="P75" s="16"/>
      <c r="Q75" s="16"/>
      <c r="R75" s="16"/>
      <c r="S75" s="16"/>
      <c r="T75" s="16"/>
      <c r="U75" s="16"/>
      <c r="V75" s="16"/>
    </row>
    <row r="76" spans="2:22" ht="25.5" x14ac:dyDescent="0.25">
      <c r="B76" s="120" t="s">
        <v>177</v>
      </c>
      <c r="C76" s="121" t="s">
        <v>270</v>
      </c>
      <c r="D76" s="121" t="s">
        <v>203</v>
      </c>
      <c r="E76" s="122">
        <v>40694</v>
      </c>
      <c r="F76" s="123">
        <v>17972.099999999999</v>
      </c>
      <c r="G76" s="154"/>
      <c r="H76" s="156"/>
      <c r="I76" s="152"/>
      <c r="J76" s="109"/>
      <c r="K76" s="109"/>
      <c r="L76" s="109"/>
      <c r="M76" s="109"/>
      <c r="N76" s="109"/>
      <c r="O76" s="16"/>
      <c r="P76" s="16"/>
      <c r="Q76" s="16"/>
      <c r="R76" s="16"/>
      <c r="S76" s="16"/>
      <c r="T76" s="16"/>
      <c r="U76" s="16"/>
      <c r="V76" s="16"/>
    </row>
    <row r="77" spans="2:22" ht="25.5" x14ac:dyDescent="0.25">
      <c r="B77" s="120" t="s">
        <v>178</v>
      </c>
      <c r="C77" s="121" t="s">
        <v>271</v>
      </c>
      <c r="D77" s="121" t="s">
        <v>214</v>
      </c>
      <c r="E77" s="122">
        <v>33816</v>
      </c>
      <c r="F77" s="123">
        <v>17606</v>
      </c>
      <c r="G77" s="154"/>
      <c r="H77" s="156"/>
      <c r="I77" s="152"/>
      <c r="J77" s="109"/>
      <c r="K77" s="109"/>
      <c r="L77" s="109"/>
      <c r="M77" s="109"/>
      <c r="N77" s="109"/>
      <c r="O77" s="16"/>
      <c r="P77" s="16"/>
      <c r="Q77" s="16"/>
      <c r="R77" s="16"/>
      <c r="S77" s="16"/>
      <c r="T77" s="16"/>
      <c r="U77" s="16"/>
      <c r="V77" s="16"/>
    </row>
    <row r="78" spans="2:22" ht="25.5" x14ac:dyDescent="0.25">
      <c r="B78" s="120" t="s">
        <v>179</v>
      </c>
      <c r="C78" s="121" t="s">
        <v>272</v>
      </c>
      <c r="D78" s="121" t="s">
        <v>273</v>
      </c>
      <c r="E78" s="122">
        <v>38468</v>
      </c>
      <c r="F78" s="123">
        <v>16858.150000000001</v>
      </c>
      <c r="G78" s="154"/>
      <c r="H78" s="156"/>
      <c r="I78" s="152"/>
      <c r="J78" s="109"/>
      <c r="K78" s="109"/>
      <c r="L78" s="109"/>
      <c r="M78" s="109"/>
      <c r="N78" s="109"/>
      <c r="O78" s="16"/>
      <c r="P78" s="16"/>
      <c r="Q78" s="16"/>
      <c r="R78" s="16"/>
      <c r="S78" s="16"/>
      <c r="T78" s="16"/>
      <c r="U78" s="16"/>
      <c r="V78" s="16"/>
    </row>
    <row r="79" spans="2:22" ht="38.25" x14ac:dyDescent="0.25">
      <c r="B79" s="120" t="s">
        <v>180</v>
      </c>
      <c r="C79" s="121" t="s">
        <v>274</v>
      </c>
      <c r="D79" s="121" t="s">
        <v>194</v>
      </c>
      <c r="E79" s="122">
        <v>42549</v>
      </c>
      <c r="F79" s="123">
        <v>16771.96</v>
      </c>
      <c r="G79" s="154"/>
      <c r="H79" s="156"/>
      <c r="I79" s="152"/>
      <c r="J79" s="109"/>
      <c r="K79" s="109"/>
      <c r="L79" s="109"/>
      <c r="M79" s="109"/>
      <c r="N79" s="109"/>
      <c r="O79" s="16"/>
      <c r="P79" s="16"/>
      <c r="Q79" s="16"/>
      <c r="R79" s="16"/>
      <c r="S79" s="16"/>
      <c r="T79" s="16"/>
      <c r="U79" s="16"/>
      <c r="V79" s="16"/>
    </row>
    <row r="80" spans="2:22" ht="38.25" x14ac:dyDescent="0.25">
      <c r="B80" s="120" t="s">
        <v>181</v>
      </c>
      <c r="C80" s="121" t="s">
        <v>275</v>
      </c>
      <c r="D80" s="121" t="s">
        <v>192</v>
      </c>
      <c r="E80" s="122">
        <v>44861</v>
      </c>
      <c r="F80" s="123">
        <v>16509.29</v>
      </c>
      <c r="G80" s="154"/>
      <c r="H80" s="156"/>
      <c r="I80" s="152"/>
      <c r="J80" s="109"/>
      <c r="K80" s="109"/>
      <c r="L80" s="109"/>
      <c r="M80" s="109"/>
      <c r="N80" s="109"/>
      <c r="O80" s="16"/>
      <c r="P80" s="16"/>
      <c r="Q80" s="16"/>
      <c r="R80" s="16"/>
      <c r="S80" s="16"/>
      <c r="T80" s="16"/>
      <c r="U80" s="16"/>
      <c r="V80" s="16"/>
    </row>
    <row r="81" spans="2:22" ht="25.5" x14ac:dyDescent="0.25">
      <c r="B81" s="120" t="s">
        <v>182</v>
      </c>
      <c r="C81" s="121" t="s">
        <v>276</v>
      </c>
      <c r="D81" s="121" t="s">
        <v>260</v>
      </c>
      <c r="E81" s="122">
        <v>37315</v>
      </c>
      <c r="F81" s="123">
        <v>16503.330000000002</v>
      </c>
      <c r="G81" s="154"/>
      <c r="H81" s="156"/>
      <c r="I81" s="152"/>
      <c r="J81" s="109"/>
      <c r="K81" s="109"/>
      <c r="L81" s="109"/>
      <c r="M81" s="109"/>
      <c r="N81" s="109"/>
      <c r="O81" s="16"/>
      <c r="P81" s="16"/>
      <c r="Q81" s="16"/>
      <c r="R81" s="16"/>
      <c r="S81" s="16"/>
      <c r="T81" s="16"/>
      <c r="U81" s="16"/>
      <c r="V81" s="16"/>
    </row>
    <row r="82" spans="2:22" ht="38.25" x14ac:dyDescent="0.25">
      <c r="B82" s="120" t="s">
        <v>183</v>
      </c>
      <c r="C82" s="121" t="s">
        <v>277</v>
      </c>
      <c r="D82" s="121" t="s">
        <v>206</v>
      </c>
      <c r="E82" s="122">
        <v>43390</v>
      </c>
      <c r="F82" s="123">
        <v>16442.509999999998</v>
      </c>
      <c r="G82" s="154"/>
      <c r="H82" s="156"/>
      <c r="I82" s="152"/>
      <c r="J82" s="109"/>
      <c r="K82" s="109"/>
      <c r="L82" s="109"/>
      <c r="M82" s="109"/>
      <c r="N82" s="109"/>
      <c r="O82" s="16"/>
      <c r="P82" s="16"/>
      <c r="Q82" s="16"/>
      <c r="R82" s="16"/>
      <c r="S82" s="16"/>
      <c r="T82" s="16"/>
      <c r="U82" s="16"/>
      <c r="V82" s="16"/>
    </row>
    <row r="83" spans="2:22" ht="25.5" x14ac:dyDescent="0.25">
      <c r="B83" s="120" t="s">
        <v>184</v>
      </c>
      <c r="C83" s="121" t="s">
        <v>278</v>
      </c>
      <c r="D83" s="121" t="s">
        <v>228</v>
      </c>
      <c r="E83" s="122">
        <v>44516</v>
      </c>
      <c r="F83" s="123">
        <v>16410.740000000002</v>
      </c>
      <c r="G83" s="154"/>
      <c r="H83" s="156"/>
      <c r="I83" s="152"/>
    </row>
    <row r="84" spans="2:22" ht="25.5" x14ac:dyDescent="0.25">
      <c r="B84" s="120" t="s">
        <v>185</v>
      </c>
      <c r="C84" s="121" t="s">
        <v>279</v>
      </c>
      <c r="D84" s="121" t="s">
        <v>228</v>
      </c>
      <c r="E84" s="122">
        <v>44516</v>
      </c>
      <c r="F84" s="123">
        <v>16410.740000000002</v>
      </c>
      <c r="G84" s="154"/>
      <c r="H84" s="156"/>
      <c r="I84" s="152"/>
    </row>
    <row r="85" spans="2:22" ht="25.5" x14ac:dyDescent="0.25">
      <c r="B85" s="120" t="s">
        <v>186</v>
      </c>
      <c r="C85" s="121" t="s">
        <v>280</v>
      </c>
      <c r="D85" s="121" t="s">
        <v>260</v>
      </c>
      <c r="E85" s="122">
        <v>39629</v>
      </c>
      <c r="F85" s="123">
        <v>15999.3</v>
      </c>
      <c r="G85" s="154"/>
      <c r="H85" s="156"/>
      <c r="I85" s="152"/>
    </row>
    <row r="86" spans="2:22" ht="25.5" x14ac:dyDescent="0.25">
      <c r="B86" s="120" t="s">
        <v>187</v>
      </c>
      <c r="C86" s="121" t="s">
        <v>281</v>
      </c>
      <c r="D86" s="121" t="s">
        <v>237</v>
      </c>
      <c r="E86" s="122">
        <v>45397</v>
      </c>
      <c r="F86" s="123">
        <v>15693.79</v>
      </c>
      <c r="G86" s="154"/>
      <c r="H86" s="156"/>
      <c r="I86" s="152"/>
    </row>
    <row r="87" spans="2:22" ht="25.5" x14ac:dyDescent="0.25">
      <c r="B87" s="120" t="s">
        <v>188</v>
      </c>
      <c r="C87" s="121" t="s">
        <v>282</v>
      </c>
      <c r="D87" s="121" t="s">
        <v>206</v>
      </c>
      <c r="E87" s="122">
        <v>37621</v>
      </c>
      <c r="F87" s="123">
        <v>15522.41</v>
      </c>
      <c r="G87" s="154"/>
      <c r="H87" s="156"/>
      <c r="I87" s="152"/>
    </row>
    <row r="88" spans="2:22" ht="25.5" x14ac:dyDescent="0.25">
      <c r="B88" s="120" t="s">
        <v>189</v>
      </c>
      <c r="C88" s="121" t="s">
        <v>283</v>
      </c>
      <c r="D88" s="121" t="s">
        <v>233</v>
      </c>
      <c r="E88" s="122">
        <v>45421</v>
      </c>
      <c r="F88" s="123">
        <v>15070.82</v>
      </c>
      <c r="G88" s="154"/>
      <c r="H88" s="156"/>
      <c r="I88" s="152"/>
    </row>
    <row r="89" spans="2:22" ht="25.5" x14ac:dyDescent="0.25">
      <c r="B89" s="120" t="s">
        <v>190</v>
      </c>
      <c r="C89" s="121" t="s">
        <v>284</v>
      </c>
      <c r="D89" s="121" t="s">
        <v>214</v>
      </c>
      <c r="E89" s="122">
        <v>36328</v>
      </c>
      <c r="F89" s="123">
        <v>15006.19</v>
      </c>
      <c r="G89" s="154"/>
      <c r="H89" s="156"/>
      <c r="I89" s="152"/>
    </row>
    <row r="90" spans="2:22" ht="15.75" x14ac:dyDescent="0.25">
      <c r="B90" s="112"/>
      <c r="C90" s="113"/>
      <c r="D90" s="16"/>
      <c r="E90" s="114"/>
      <c r="F90" s="78"/>
      <c r="H90" s="90" t="s">
        <v>48</v>
      </c>
      <c r="I90" s="91">
        <f>I15</f>
        <v>0</v>
      </c>
    </row>
    <row r="91" spans="2:22" ht="15.75" x14ac:dyDescent="0.25">
      <c r="B91" s="112"/>
      <c r="C91" s="113"/>
      <c r="D91" s="16"/>
      <c r="E91" s="114"/>
      <c r="F91" s="78"/>
      <c r="H91" s="66" t="s">
        <v>47</v>
      </c>
      <c r="I91" s="67">
        <f>I90*0.085</f>
        <v>0</v>
      </c>
    </row>
    <row r="92" spans="2:22" ht="15.75" x14ac:dyDescent="0.25">
      <c r="B92" s="41"/>
      <c r="C92" s="16"/>
      <c r="D92" s="16"/>
      <c r="E92" s="16"/>
      <c r="F92" s="16"/>
      <c r="H92" s="66" t="s">
        <v>49</v>
      </c>
      <c r="I92" s="67">
        <f>I90+I91</f>
        <v>0</v>
      </c>
    </row>
    <row r="93" spans="2:22" ht="15.75" x14ac:dyDescent="0.25">
      <c r="B93" s="41" t="s">
        <v>110</v>
      </c>
      <c r="C93" s="16"/>
      <c r="D93" s="16"/>
      <c r="E93" s="16"/>
      <c r="F93" s="16"/>
      <c r="G93" s="16"/>
      <c r="H93" s="16"/>
      <c r="I93" s="16"/>
    </row>
    <row r="94" spans="2:22" ht="15.75" x14ac:dyDescent="0.25">
      <c r="B94" s="41" t="s">
        <v>111</v>
      </c>
      <c r="C94" s="16"/>
      <c r="D94" s="16"/>
      <c r="E94" s="16"/>
      <c r="F94" s="16"/>
      <c r="G94" s="16"/>
      <c r="H94" s="16"/>
      <c r="I94" s="16"/>
    </row>
    <row r="95" spans="2:22" ht="15.75" x14ac:dyDescent="0.25">
      <c r="B95" s="41"/>
      <c r="C95" s="16"/>
      <c r="D95" s="16"/>
      <c r="E95" s="16"/>
      <c r="F95" s="16"/>
      <c r="G95" s="16"/>
      <c r="H95" s="16"/>
      <c r="I95" s="16"/>
    </row>
    <row r="96" spans="2:22" ht="15.75" x14ac:dyDescent="0.25">
      <c r="B96" s="16" t="s">
        <v>56</v>
      </c>
      <c r="C96" s="16"/>
      <c r="D96" s="16"/>
      <c r="E96" s="16"/>
      <c r="F96" s="16"/>
      <c r="G96" s="16"/>
      <c r="H96" s="16"/>
      <c r="I96" s="16"/>
    </row>
    <row r="97" spans="2:9" ht="15.75" x14ac:dyDescent="0.25">
      <c r="B97" s="16" t="s">
        <v>37</v>
      </c>
      <c r="C97" s="16"/>
      <c r="D97" s="16"/>
      <c r="E97" s="16"/>
      <c r="F97" s="16"/>
      <c r="G97" s="16"/>
      <c r="H97" s="16"/>
      <c r="I97" s="16"/>
    </row>
    <row r="98" spans="2:9" ht="15.75" x14ac:dyDescent="0.25">
      <c r="B98" s="16"/>
      <c r="C98" s="16"/>
      <c r="D98" s="16"/>
      <c r="E98" s="16"/>
      <c r="F98" s="16"/>
      <c r="G98" s="16"/>
      <c r="H98" s="16"/>
      <c r="I98" s="16"/>
    </row>
    <row r="99" spans="2:9" ht="15.75" x14ac:dyDescent="0.25">
      <c r="B99" s="16"/>
      <c r="C99" s="16"/>
      <c r="D99" s="16"/>
      <c r="E99" s="16"/>
      <c r="F99" s="16"/>
      <c r="G99" s="16"/>
      <c r="H99" s="16"/>
      <c r="I99" s="16"/>
    </row>
    <row r="100" spans="2:9" ht="15.75" x14ac:dyDescent="0.25">
      <c r="B100" s="41"/>
      <c r="C100" s="16"/>
      <c r="D100" s="16"/>
      <c r="E100" s="16"/>
      <c r="F100" s="16"/>
      <c r="G100" s="16"/>
      <c r="H100" s="16"/>
      <c r="I100" s="16"/>
    </row>
    <row r="101" spans="2:9" ht="15.75" x14ac:dyDescent="0.25">
      <c r="B101" s="41"/>
      <c r="C101" s="16"/>
      <c r="D101" s="16"/>
      <c r="E101" s="16"/>
      <c r="F101" s="16"/>
      <c r="G101" s="16"/>
      <c r="H101" s="16"/>
      <c r="I101" s="16"/>
    </row>
    <row r="102" spans="2:9" ht="15.75" x14ac:dyDescent="0.25">
      <c r="B102" s="42"/>
      <c r="C102" s="133"/>
      <c r="D102" s="133"/>
      <c r="E102" s="133"/>
      <c r="F102" s="133"/>
      <c r="G102" s="133"/>
      <c r="H102" s="133"/>
      <c r="I102" s="16"/>
    </row>
    <row r="103" spans="2:9" x14ac:dyDescent="0.25">
      <c r="B103" s="38"/>
      <c r="C103" s="37"/>
      <c r="D103" s="37"/>
      <c r="E103" s="37"/>
      <c r="F103" s="37"/>
      <c r="G103" s="37"/>
      <c r="H103" s="37"/>
    </row>
    <row r="104" spans="2:9" x14ac:dyDescent="0.25">
      <c r="B104" s="39"/>
      <c r="C104" s="150"/>
      <c r="D104" s="150"/>
      <c r="E104" s="150"/>
      <c r="F104" s="150"/>
      <c r="G104" s="150"/>
      <c r="H104" s="150"/>
    </row>
    <row r="105" spans="2:9" x14ac:dyDescent="0.25">
      <c r="B105" s="39"/>
      <c r="C105" s="150"/>
      <c r="D105" s="150"/>
      <c r="E105" s="150"/>
      <c r="F105" s="150"/>
      <c r="G105" s="150"/>
      <c r="H105" s="150"/>
    </row>
    <row r="106" spans="2:9" x14ac:dyDescent="0.25">
      <c r="B106" s="39"/>
      <c r="C106" s="37"/>
      <c r="D106" s="37"/>
      <c r="E106" s="37"/>
      <c r="F106" s="37"/>
      <c r="G106" s="37"/>
      <c r="H106" s="37"/>
    </row>
    <row r="107" spans="2:9" x14ac:dyDescent="0.25">
      <c r="B107" s="39"/>
      <c r="C107" s="150"/>
      <c r="D107" s="150"/>
      <c r="E107" s="150"/>
      <c r="F107" s="150"/>
      <c r="G107" s="150"/>
      <c r="H107" s="150"/>
    </row>
  </sheetData>
  <mergeCells count="11">
    <mergeCell ref="C3:H3"/>
    <mergeCell ref="C5:H5"/>
    <mergeCell ref="C6:H6"/>
    <mergeCell ref="C8:H8"/>
    <mergeCell ref="G15:G89"/>
    <mergeCell ref="H15:H89"/>
    <mergeCell ref="C107:H107"/>
    <mergeCell ref="C105:H105"/>
    <mergeCell ref="C104:H104"/>
    <mergeCell ref="C102:H102"/>
    <mergeCell ref="I15:I89"/>
  </mergeCells>
  <conditionalFormatting sqref="B15:B89">
    <cfRule type="duplicateValues" dxfId="0" priority="1" stopIfTrue="1"/>
  </conditionalFormatting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1</vt:i4>
      </vt:variant>
    </vt:vector>
  </HeadingPairs>
  <TitlesOfParts>
    <vt:vector size="6" baseType="lpstr">
      <vt:lpstr>REKAPITULACIJA</vt:lpstr>
      <vt:lpstr>POŽAR</vt:lpstr>
      <vt:lpstr>POTRES</vt:lpstr>
      <vt:lpstr>VLOM</vt:lpstr>
      <vt:lpstr>STROJELOM</vt:lpstr>
      <vt:lpstr>STROJELOM!oprema_1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Rok Lep</cp:lastModifiedBy>
  <cp:lastPrinted>2020-09-18T11:55:31Z</cp:lastPrinted>
  <dcterms:created xsi:type="dcterms:W3CDTF">2020-08-26T13:15:48Z</dcterms:created>
  <dcterms:modified xsi:type="dcterms:W3CDTF">2025-11-06T14:32:07Z</dcterms:modified>
</cp:coreProperties>
</file>